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Queen Aida\Downloads\tugas akhir\metadata\"/>
    </mc:Choice>
  </mc:AlternateContent>
  <xr:revisionPtr revIDLastSave="0" documentId="13_ncr:1_{67CCC2FC-D6AC-4B40-A405-D60F91B4A779}" xr6:coauthVersionLast="47" xr6:coauthVersionMax="47" xr10:uidLastSave="{00000000-0000-0000-0000-000000000000}"/>
  <bookViews>
    <workbookView xWindow="-120" yWindow="-120" windowWidth="19755" windowHeight="11760" activeTab="3" xr2:uid="{00000000-000D-0000-FFFF-FFFF00000000}"/>
  </bookViews>
  <sheets>
    <sheet name="Form Responses 1" sheetId="1" r:id="rId1"/>
    <sheet name="coba" sheetId="3" r:id="rId2"/>
    <sheet name="aspek learnability" sheetId="7" r:id="rId3"/>
    <sheet name="aspek usability" sheetId="6" r:id="rId4"/>
  </sheets>
  <calcPr calcId="181029"/>
</workbook>
</file>

<file path=xl/calcChain.xml><?xml version="1.0" encoding="utf-8"?>
<calcChain xmlns="http://schemas.openxmlformats.org/spreadsheetml/2006/main">
  <c r="W155" i="6" l="1"/>
  <c r="V155" i="6"/>
  <c r="U155" i="6"/>
  <c r="W154" i="6"/>
  <c r="V154" i="6"/>
  <c r="U154" i="6"/>
  <c r="W153" i="6"/>
  <c r="V153" i="6"/>
  <c r="U153" i="6"/>
  <c r="W152" i="6"/>
  <c r="V152" i="6"/>
  <c r="U152" i="6"/>
  <c r="W151" i="6"/>
  <c r="V151" i="6"/>
  <c r="U151" i="6"/>
  <c r="W150" i="6"/>
  <c r="V150" i="6"/>
  <c r="U150" i="6"/>
  <c r="W149" i="6"/>
  <c r="V149" i="6"/>
  <c r="U149" i="6"/>
  <c r="W148" i="6"/>
  <c r="V148" i="6"/>
  <c r="U148" i="6"/>
  <c r="W147" i="6"/>
  <c r="V147" i="6"/>
  <c r="U147" i="6"/>
  <c r="W146" i="6"/>
  <c r="V146" i="6"/>
  <c r="U146" i="6"/>
  <c r="W145" i="6"/>
  <c r="V145" i="6"/>
  <c r="U145" i="6"/>
  <c r="W144" i="6"/>
  <c r="V144" i="6"/>
  <c r="U144" i="6"/>
  <c r="W143" i="6"/>
  <c r="V143" i="6"/>
  <c r="U143" i="6"/>
  <c r="W142" i="6"/>
  <c r="V142" i="6"/>
  <c r="U142" i="6"/>
  <c r="W141" i="6"/>
  <c r="V141" i="6"/>
  <c r="U141" i="6"/>
  <c r="W140" i="6"/>
  <c r="V140" i="6"/>
  <c r="U140" i="6"/>
  <c r="W139" i="6"/>
  <c r="V139" i="6"/>
  <c r="U139" i="6"/>
  <c r="W138" i="6"/>
  <c r="V138" i="6"/>
  <c r="U138" i="6"/>
  <c r="W137" i="6"/>
  <c r="V137" i="6"/>
  <c r="U137" i="6"/>
  <c r="W136" i="6"/>
  <c r="V136" i="6"/>
  <c r="U136" i="6"/>
  <c r="W135" i="6"/>
  <c r="V135" i="6"/>
  <c r="U135" i="6"/>
  <c r="W134" i="6"/>
  <c r="V134" i="6"/>
  <c r="U134" i="6"/>
  <c r="W133" i="6"/>
  <c r="V133" i="6"/>
  <c r="U133" i="6"/>
  <c r="W132" i="6"/>
  <c r="V132" i="6"/>
  <c r="U132" i="6"/>
  <c r="W131" i="6"/>
  <c r="V131" i="6"/>
  <c r="U131" i="6"/>
  <c r="W130" i="6"/>
  <c r="V130" i="6"/>
  <c r="U130" i="6"/>
  <c r="W129" i="6"/>
  <c r="V129" i="6"/>
  <c r="U129" i="6"/>
  <c r="W128" i="6"/>
  <c r="V128" i="6"/>
  <c r="U128" i="6"/>
  <c r="W127" i="6"/>
  <c r="V127" i="6"/>
  <c r="U127" i="6"/>
  <c r="W126" i="6"/>
  <c r="V126" i="6"/>
  <c r="U126" i="6"/>
  <c r="W125" i="6"/>
  <c r="V125" i="6"/>
  <c r="U125" i="6"/>
  <c r="W124" i="6"/>
  <c r="V124" i="6"/>
  <c r="U124" i="6"/>
  <c r="W123" i="6"/>
  <c r="V123" i="6"/>
  <c r="U123" i="6"/>
  <c r="W122" i="6"/>
  <c r="V122" i="6"/>
  <c r="U122" i="6"/>
  <c r="W121" i="6"/>
  <c r="V121" i="6"/>
  <c r="U121" i="6"/>
  <c r="W120" i="6"/>
  <c r="V120" i="6"/>
  <c r="U120" i="6"/>
  <c r="W119" i="6"/>
  <c r="V119" i="6"/>
  <c r="U119" i="6"/>
  <c r="W118" i="6"/>
  <c r="V118" i="6"/>
  <c r="U118" i="6"/>
  <c r="W117" i="6"/>
  <c r="V117" i="6"/>
  <c r="U117" i="6"/>
  <c r="W116" i="6"/>
  <c r="V116" i="6"/>
  <c r="U116" i="6"/>
  <c r="W115" i="6"/>
  <c r="V115" i="6"/>
  <c r="U115" i="6"/>
  <c r="W114" i="6"/>
  <c r="V114" i="6"/>
  <c r="U114" i="6"/>
  <c r="W113" i="6"/>
  <c r="V113" i="6"/>
  <c r="U113" i="6"/>
  <c r="W112" i="6"/>
  <c r="V112" i="6"/>
  <c r="U112" i="6"/>
  <c r="W111" i="6"/>
  <c r="V111" i="6"/>
  <c r="U111" i="6"/>
  <c r="W110" i="6"/>
  <c r="V110" i="6"/>
  <c r="U110" i="6"/>
  <c r="W109" i="6"/>
  <c r="V109" i="6"/>
  <c r="U109" i="6"/>
  <c r="W108" i="6"/>
  <c r="V108" i="6"/>
  <c r="U108" i="6"/>
  <c r="W107" i="6"/>
  <c r="V107" i="6"/>
  <c r="U107" i="6"/>
  <c r="W106" i="6"/>
  <c r="V106" i="6"/>
  <c r="U106" i="6"/>
  <c r="W105" i="6"/>
  <c r="V105" i="6"/>
  <c r="U105" i="6"/>
  <c r="W104" i="6"/>
  <c r="V104" i="6"/>
  <c r="U104" i="6"/>
  <c r="W103" i="6"/>
  <c r="V103" i="6"/>
  <c r="U103" i="6"/>
  <c r="W102" i="6"/>
  <c r="V102" i="6"/>
  <c r="U102" i="6"/>
  <c r="W101" i="6"/>
  <c r="V101" i="6"/>
  <c r="U101" i="6"/>
  <c r="W100" i="6"/>
  <c r="V100" i="6"/>
  <c r="U100" i="6"/>
  <c r="W99" i="6"/>
  <c r="V99" i="6"/>
  <c r="U99" i="6"/>
  <c r="W98" i="6"/>
  <c r="V98" i="6"/>
  <c r="U98" i="6"/>
  <c r="W97" i="6"/>
  <c r="V97" i="6"/>
  <c r="U97" i="6"/>
  <c r="W96" i="6"/>
  <c r="V96" i="6"/>
  <c r="U96" i="6"/>
  <c r="W95" i="6"/>
  <c r="V95" i="6"/>
  <c r="U95" i="6"/>
  <c r="W94" i="6"/>
  <c r="V94" i="6"/>
  <c r="U94" i="6"/>
  <c r="W93" i="6"/>
  <c r="V93" i="6"/>
  <c r="U93" i="6"/>
  <c r="W92" i="6"/>
  <c r="V92" i="6"/>
  <c r="U92" i="6"/>
  <c r="W91" i="6"/>
  <c r="V91" i="6"/>
  <c r="U91" i="6"/>
  <c r="W90" i="6"/>
  <c r="V90" i="6"/>
  <c r="U90" i="6"/>
  <c r="W89" i="6"/>
  <c r="V89" i="6"/>
  <c r="U89" i="6"/>
  <c r="W88" i="6"/>
  <c r="V88" i="6"/>
  <c r="U88" i="6"/>
  <c r="W87" i="6"/>
  <c r="V87" i="6"/>
  <c r="U87" i="6"/>
  <c r="W86" i="6"/>
  <c r="V86" i="6"/>
  <c r="U86" i="6"/>
  <c r="W85" i="6"/>
  <c r="V85" i="6"/>
  <c r="U85" i="6"/>
  <c r="W84" i="6"/>
  <c r="V84" i="6"/>
  <c r="U84" i="6"/>
  <c r="W83" i="6"/>
  <c r="V83" i="6"/>
  <c r="U83" i="6"/>
  <c r="W82" i="6"/>
  <c r="V82" i="6"/>
  <c r="U82" i="6"/>
  <c r="W81" i="6"/>
  <c r="V81" i="6"/>
  <c r="U81" i="6"/>
  <c r="W80" i="6"/>
  <c r="V80" i="6"/>
  <c r="U80" i="6"/>
  <c r="W79" i="6"/>
  <c r="V79" i="6"/>
  <c r="U79" i="6"/>
  <c r="W78" i="6"/>
  <c r="V78" i="6"/>
  <c r="U78" i="6"/>
  <c r="W77" i="6"/>
  <c r="V77" i="6"/>
  <c r="U77" i="6"/>
  <c r="W76" i="6"/>
  <c r="V76" i="6"/>
  <c r="U76" i="6"/>
  <c r="W75" i="6"/>
  <c r="V75" i="6"/>
  <c r="U75" i="6"/>
  <c r="W74" i="6"/>
  <c r="V74" i="6"/>
  <c r="U74" i="6"/>
  <c r="W73" i="6"/>
  <c r="V73" i="6"/>
  <c r="U73" i="6"/>
  <c r="W72" i="6"/>
  <c r="V72" i="6"/>
  <c r="U72" i="6"/>
  <c r="W71" i="6"/>
  <c r="V71" i="6"/>
  <c r="U71" i="6"/>
  <c r="W70" i="6"/>
  <c r="V70" i="6"/>
  <c r="U70" i="6"/>
  <c r="W69" i="6"/>
  <c r="V69" i="6"/>
  <c r="U69" i="6"/>
  <c r="W68" i="6"/>
  <c r="V68" i="6"/>
  <c r="U68" i="6"/>
  <c r="W67" i="6"/>
  <c r="V67" i="6"/>
  <c r="U67" i="6"/>
  <c r="W66" i="6"/>
  <c r="V66" i="6"/>
  <c r="U66" i="6"/>
  <c r="W65" i="6"/>
  <c r="V65" i="6"/>
  <c r="U65" i="6"/>
  <c r="W64" i="6"/>
  <c r="V64" i="6"/>
  <c r="U64" i="6"/>
  <c r="W63" i="6"/>
  <c r="V63" i="6"/>
  <c r="U63" i="6"/>
  <c r="W62" i="6"/>
  <c r="V62" i="6"/>
  <c r="U62" i="6"/>
  <c r="W61" i="6"/>
  <c r="V61" i="6"/>
  <c r="U61" i="6"/>
  <c r="W60" i="6"/>
  <c r="V60" i="6"/>
  <c r="U60" i="6"/>
  <c r="W59" i="6"/>
  <c r="V59" i="6"/>
  <c r="U59" i="6"/>
  <c r="W58" i="6"/>
  <c r="V58" i="6"/>
  <c r="U58" i="6"/>
  <c r="W57" i="6"/>
  <c r="V57" i="6"/>
  <c r="U57" i="6"/>
  <c r="W56" i="6"/>
  <c r="V56" i="6"/>
  <c r="U56" i="6"/>
  <c r="W55" i="6"/>
  <c r="V55" i="6"/>
  <c r="U55" i="6"/>
  <c r="W54" i="6"/>
  <c r="V54" i="6"/>
  <c r="U54" i="6"/>
  <c r="W53" i="6"/>
  <c r="V53" i="6"/>
  <c r="U53" i="6"/>
  <c r="W52" i="6"/>
  <c r="V52" i="6"/>
  <c r="U52" i="6"/>
  <c r="W51" i="6"/>
  <c r="V51" i="6"/>
  <c r="U51" i="6"/>
  <c r="W50" i="6"/>
  <c r="V50" i="6"/>
  <c r="U50" i="6"/>
  <c r="W49" i="6"/>
  <c r="V49" i="6"/>
  <c r="U49" i="6"/>
  <c r="W48" i="6"/>
  <c r="V48" i="6"/>
  <c r="U48" i="6"/>
  <c r="W47" i="6"/>
  <c r="V47" i="6"/>
  <c r="U47" i="6"/>
  <c r="W46" i="6"/>
  <c r="V46" i="6"/>
  <c r="U46" i="6"/>
  <c r="W45" i="6"/>
  <c r="V45" i="6"/>
  <c r="U45" i="6"/>
  <c r="W44" i="6"/>
  <c r="V44" i="6"/>
  <c r="U44" i="6"/>
  <c r="W43" i="6"/>
  <c r="V43" i="6"/>
  <c r="U43" i="6"/>
  <c r="W42" i="6"/>
  <c r="V42" i="6"/>
  <c r="U42" i="6"/>
  <c r="W41" i="6"/>
  <c r="V41" i="6"/>
  <c r="U41" i="6"/>
  <c r="W40" i="6"/>
  <c r="V40" i="6"/>
  <c r="U40" i="6"/>
  <c r="W39" i="6"/>
  <c r="V39" i="6"/>
  <c r="U39" i="6"/>
  <c r="W38" i="6"/>
  <c r="V38" i="6"/>
  <c r="U38" i="6"/>
  <c r="W37" i="6"/>
  <c r="V37" i="6"/>
  <c r="U37" i="6"/>
  <c r="W36" i="6"/>
  <c r="V36" i="6"/>
  <c r="U36" i="6"/>
  <c r="W35" i="6"/>
  <c r="V35" i="6"/>
  <c r="U35" i="6"/>
  <c r="W34" i="6"/>
  <c r="V34" i="6"/>
  <c r="U34" i="6"/>
  <c r="W33" i="6"/>
  <c r="V33" i="6"/>
  <c r="U33" i="6"/>
  <c r="W32" i="6"/>
  <c r="V32" i="6"/>
  <c r="U32" i="6"/>
  <c r="W31" i="6"/>
  <c r="V31" i="6"/>
  <c r="U31" i="6"/>
  <c r="W30" i="6"/>
  <c r="V30" i="6"/>
  <c r="U30" i="6"/>
  <c r="W29" i="6"/>
  <c r="V29" i="6"/>
  <c r="U29" i="6"/>
  <c r="W28" i="6"/>
  <c r="V28" i="6"/>
  <c r="U28" i="6"/>
  <c r="W27" i="6"/>
  <c r="V27" i="6"/>
  <c r="U27" i="6"/>
  <c r="W26" i="6"/>
  <c r="V26" i="6"/>
  <c r="U26" i="6"/>
  <c r="W25" i="6"/>
  <c r="V25" i="6"/>
  <c r="U25" i="6"/>
  <c r="W24" i="6"/>
  <c r="V24" i="6"/>
  <c r="U24" i="6"/>
  <c r="W23" i="6"/>
  <c r="V23" i="6"/>
  <c r="U23" i="6"/>
  <c r="W22" i="6"/>
  <c r="V22" i="6"/>
  <c r="U22" i="6"/>
  <c r="W21" i="6"/>
  <c r="V21" i="6"/>
  <c r="U21" i="6"/>
  <c r="W20" i="6"/>
  <c r="V20" i="6"/>
  <c r="U20" i="6"/>
  <c r="W19" i="6"/>
  <c r="V19" i="6"/>
  <c r="U19" i="6"/>
  <c r="W18" i="6"/>
  <c r="V18" i="6"/>
  <c r="U18" i="6"/>
  <c r="W17" i="6"/>
  <c r="V17" i="6"/>
  <c r="U17" i="6"/>
  <c r="W16" i="6"/>
  <c r="V16" i="6"/>
  <c r="U16" i="6"/>
  <c r="W15" i="6"/>
  <c r="V15" i="6"/>
  <c r="U15" i="6"/>
  <c r="W14" i="6"/>
  <c r="V14" i="6"/>
  <c r="U14" i="6"/>
  <c r="W13" i="6"/>
  <c r="V13" i="6"/>
  <c r="U13" i="6"/>
  <c r="W12" i="6"/>
  <c r="V12" i="6"/>
  <c r="U12" i="6"/>
  <c r="W11" i="6"/>
  <c r="V11" i="6"/>
  <c r="U11" i="6"/>
  <c r="W10" i="6"/>
  <c r="V10" i="6"/>
  <c r="U10" i="6"/>
  <c r="W9" i="6"/>
  <c r="V9" i="6"/>
  <c r="U9" i="6"/>
  <c r="W8" i="6"/>
  <c r="V8" i="6"/>
  <c r="U8" i="6"/>
  <c r="W7" i="6"/>
  <c r="V7" i="6"/>
  <c r="U7" i="6"/>
  <c r="W6" i="6"/>
  <c r="V6" i="6"/>
  <c r="U6" i="6"/>
  <c r="W5" i="6"/>
  <c r="V5" i="6"/>
  <c r="U5" i="6"/>
  <c r="W4" i="6"/>
  <c r="V4" i="6"/>
  <c r="U4" i="6"/>
  <c r="W3" i="6"/>
  <c r="V3" i="6"/>
  <c r="U3" i="6"/>
  <c r="X4" i="6"/>
  <c r="Y4" i="6" s="1"/>
  <c r="X5" i="6"/>
  <c r="Y5" i="6" s="1"/>
  <c r="X6" i="6"/>
  <c r="Y6" i="6" s="1"/>
  <c r="X7" i="6"/>
  <c r="Y7" i="6" s="1"/>
  <c r="X8" i="6"/>
  <c r="Y8" i="6" s="1"/>
  <c r="X9" i="6"/>
  <c r="Y9" i="6" s="1"/>
  <c r="X10" i="6"/>
  <c r="Y10" i="6" s="1"/>
  <c r="X11" i="6"/>
  <c r="Y11" i="6" s="1"/>
  <c r="X12" i="6"/>
  <c r="Y12" i="6" s="1"/>
  <c r="X13" i="6"/>
  <c r="Y13" i="6" s="1"/>
  <c r="X14" i="6"/>
  <c r="Y14" i="6" s="1"/>
  <c r="X15" i="6"/>
  <c r="Y15" i="6" s="1"/>
  <c r="X16" i="6"/>
  <c r="Y16" i="6" s="1"/>
  <c r="X17" i="6"/>
  <c r="Y17" i="6" s="1"/>
  <c r="X18" i="6"/>
  <c r="Y18" i="6" s="1"/>
  <c r="X19" i="6"/>
  <c r="Y19" i="6" s="1"/>
  <c r="X20" i="6"/>
  <c r="Y20" i="6" s="1"/>
  <c r="X21" i="6"/>
  <c r="Y21" i="6" s="1"/>
  <c r="X22" i="6"/>
  <c r="Y22" i="6" s="1"/>
  <c r="X23" i="6"/>
  <c r="Y23" i="6" s="1"/>
  <c r="X24" i="6"/>
  <c r="Y24" i="6" s="1"/>
  <c r="X25" i="6"/>
  <c r="Y25" i="6" s="1"/>
  <c r="X26" i="6"/>
  <c r="Y26" i="6" s="1"/>
  <c r="X27" i="6"/>
  <c r="Y27" i="6" s="1"/>
  <c r="X28" i="6"/>
  <c r="Y28" i="6" s="1"/>
  <c r="X29" i="6"/>
  <c r="Y29" i="6" s="1"/>
  <c r="X30" i="6"/>
  <c r="Y30" i="6" s="1"/>
  <c r="X31" i="6"/>
  <c r="Y31" i="6" s="1"/>
  <c r="X32" i="6"/>
  <c r="Y32" i="6" s="1"/>
  <c r="X33" i="6"/>
  <c r="Y33" i="6" s="1"/>
  <c r="X34" i="6"/>
  <c r="Y34" i="6" s="1"/>
  <c r="X35" i="6"/>
  <c r="Y35" i="6" s="1"/>
  <c r="X36" i="6"/>
  <c r="Y36" i="6" s="1"/>
  <c r="X37" i="6"/>
  <c r="Y37" i="6" s="1"/>
  <c r="X38" i="6"/>
  <c r="Y38" i="6" s="1"/>
  <c r="X39" i="6"/>
  <c r="Y39" i="6" s="1"/>
  <c r="X40" i="6"/>
  <c r="Y40" i="6" s="1"/>
  <c r="X41" i="6"/>
  <c r="Y41" i="6" s="1"/>
  <c r="X42" i="6"/>
  <c r="Y42" i="6" s="1"/>
  <c r="X43" i="6"/>
  <c r="Y43" i="6" s="1"/>
  <c r="X44" i="6"/>
  <c r="Y44" i="6" s="1"/>
  <c r="X45" i="6"/>
  <c r="Y45" i="6" s="1"/>
  <c r="X46" i="6"/>
  <c r="Y46" i="6" s="1"/>
  <c r="X47" i="6"/>
  <c r="Y47" i="6" s="1"/>
  <c r="X48" i="6"/>
  <c r="Y48" i="6" s="1"/>
  <c r="X49" i="6"/>
  <c r="Y49" i="6" s="1"/>
  <c r="X50" i="6"/>
  <c r="Y50" i="6" s="1"/>
  <c r="X51" i="6"/>
  <c r="Y51" i="6" s="1"/>
  <c r="X52" i="6"/>
  <c r="Y52" i="6" s="1"/>
  <c r="X53" i="6"/>
  <c r="Y53" i="6" s="1"/>
  <c r="X54" i="6"/>
  <c r="Y54" i="6" s="1"/>
  <c r="X55" i="6"/>
  <c r="Y55" i="6" s="1"/>
  <c r="X56" i="6"/>
  <c r="Y56" i="6" s="1"/>
  <c r="X57" i="6"/>
  <c r="Y57" i="6" s="1"/>
  <c r="X58" i="6"/>
  <c r="Y58" i="6" s="1"/>
  <c r="X59" i="6"/>
  <c r="Y59" i="6" s="1"/>
  <c r="X60" i="6"/>
  <c r="Y60" i="6" s="1"/>
  <c r="X61" i="6"/>
  <c r="Y61" i="6" s="1"/>
  <c r="X62" i="6"/>
  <c r="Y62" i="6" s="1"/>
  <c r="X63" i="6"/>
  <c r="Y63" i="6" s="1"/>
  <c r="X64" i="6"/>
  <c r="Y64" i="6" s="1"/>
  <c r="X65" i="6"/>
  <c r="Y65" i="6" s="1"/>
  <c r="X66" i="6"/>
  <c r="Y66" i="6" s="1"/>
  <c r="X67" i="6"/>
  <c r="Y67" i="6" s="1"/>
  <c r="X68" i="6"/>
  <c r="Y68" i="6" s="1"/>
  <c r="X69" i="6"/>
  <c r="Y69" i="6" s="1"/>
  <c r="X70" i="6"/>
  <c r="Y70" i="6" s="1"/>
  <c r="X71" i="6"/>
  <c r="Y71" i="6" s="1"/>
  <c r="X72" i="6"/>
  <c r="Y72" i="6" s="1"/>
  <c r="X73" i="6"/>
  <c r="Y73" i="6" s="1"/>
  <c r="X74" i="6"/>
  <c r="Y74" i="6" s="1"/>
  <c r="X75" i="6"/>
  <c r="Y75" i="6" s="1"/>
  <c r="X76" i="6"/>
  <c r="Y76" i="6" s="1"/>
  <c r="X77" i="6"/>
  <c r="Y77" i="6" s="1"/>
  <c r="X78" i="6"/>
  <c r="Y78" i="6" s="1"/>
  <c r="X79" i="6"/>
  <c r="Y79" i="6" s="1"/>
  <c r="X80" i="6"/>
  <c r="Y80" i="6" s="1"/>
  <c r="X81" i="6"/>
  <c r="Y81" i="6" s="1"/>
  <c r="X82" i="6"/>
  <c r="Y82" i="6" s="1"/>
  <c r="X83" i="6"/>
  <c r="Y83" i="6" s="1"/>
  <c r="X84" i="6"/>
  <c r="Y84" i="6" s="1"/>
  <c r="X85" i="6"/>
  <c r="Y85" i="6" s="1"/>
  <c r="X86" i="6"/>
  <c r="Y86" i="6" s="1"/>
  <c r="X87" i="6"/>
  <c r="Y87" i="6" s="1"/>
  <c r="X88" i="6"/>
  <c r="Y88" i="6" s="1"/>
  <c r="X89" i="6"/>
  <c r="Y89" i="6" s="1"/>
  <c r="X90" i="6"/>
  <c r="Y90" i="6" s="1"/>
  <c r="X91" i="6"/>
  <c r="Y91" i="6" s="1"/>
  <c r="X92" i="6"/>
  <c r="Y92" i="6" s="1"/>
  <c r="X93" i="6"/>
  <c r="Y93" i="6" s="1"/>
  <c r="X94" i="6"/>
  <c r="Y94" i="6" s="1"/>
  <c r="X95" i="6"/>
  <c r="Y95" i="6" s="1"/>
  <c r="X96" i="6"/>
  <c r="Y96" i="6" s="1"/>
  <c r="X97" i="6"/>
  <c r="Y97" i="6" s="1"/>
  <c r="X98" i="6"/>
  <c r="Y98" i="6" s="1"/>
  <c r="X99" i="6"/>
  <c r="Y99" i="6" s="1"/>
  <c r="X100" i="6"/>
  <c r="Y100" i="6" s="1"/>
  <c r="X101" i="6"/>
  <c r="Y101" i="6" s="1"/>
  <c r="X102" i="6"/>
  <c r="Y102" i="6" s="1"/>
  <c r="X103" i="6"/>
  <c r="Y103" i="6" s="1"/>
  <c r="X104" i="6"/>
  <c r="Y104" i="6" s="1"/>
  <c r="X105" i="6"/>
  <c r="Y105" i="6" s="1"/>
  <c r="X106" i="6"/>
  <c r="Y106" i="6" s="1"/>
  <c r="X107" i="6"/>
  <c r="Y107" i="6" s="1"/>
  <c r="X108" i="6"/>
  <c r="Y108" i="6" s="1"/>
  <c r="X109" i="6"/>
  <c r="Y109" i="6" s="1"/>
  <c r="X110" i="6"/>
  <c r="Y110" i="6" s="1"/>
  <c r="X111" i="6"/>
  <c r="Y111" i="6" s="1"/>
  <c r="X112" i="6"/>
  <c r="Y112" i="6" s="1"/>
  <c r="X113" i="6"/>
  <c r="Y113" i="6" s="1"/>
  <c r="X114" i="6"/>
  <c r="Y114" i="6" s="1"/>
  <c r="X115" i="6"/>
  <c r="Y115" i="6" s="1"/>
  <c r="X116" i="6"/>
  <c r="Y116" i="6" s="1"/>
  <c r="X117" i="6"/>
  <c r="Y117" i="6" s="1"/>
  <c r="X118" i="6"/>
  <c r="Y118" i="6" s="1"/>
  <c r="X119" i="6"/>
  <c r="Y119" i="6" s="1"/>
  <c r="X120" i="6"/>
  <c r="Y120" i="6" s="1"/>
  <c r="X121" i="6"/>
  <c r="Y121" i="6" s="1"/>
  <c r="X122" i="6"/>
  <c r="Y122" i="6" s="1"/>
  <c r="X123" i="6"/>
  <c r="Y123" i="6" s="1"/>
  <c r="X124" i="6"/>
  <c r="Y124" i="6" s="1"/>
  <c r="X125" i="6"/>
  <c r="Y125" i="6" s="1"/>
  <c r="X126" i="6"/>
  <c r="Y126" i="6" s="1"/>
  <c r="X127" i="6"/>
  <c r="Y127" i="6" s="1"/>
  <c r="X128" i="6"/>
  <c r="Y128" i="6" s="1"/>
  <c r="X129" i="6"/>
  <c r="Y129" i="6" s="1"/>
  <c r="X130" i="6"/>
  <c r="Y130" i="6" s="1"/>
  <c r="X131" i="6"/>
  <c r="Y131" i="6" s="1"/>
  <c r="X132" i="6"/>
  <c r="Y132" i="6" s="1"/>
  <c r="X133" i="6"/>
  <c r="Y133" i="6" s="1"/>
  <c r="X134" i="6"/>
  <c r="Y134" i="6" s="1"/>
  <c r="X135" i="6"/>
  <c r="Y135" i="6" s="1"/>
  <c r="X136" i="6"/>
  <c r="Y136" i="6" s="1"/>
  <c r="X137" i="6"/>
  <c r="Y137" i="6" s="1"/>
  <c r="X138" i="6"/>
  <c r="Y138" i="6" s="1"/>
  <c r="X139" i="6"/>
  <c r="Y139" i="6" s="1"/>
  <c r="X140" i="6"/>
  <c r="Y140" i="6" s="1"/>
  <c r="X141" i="6"/>
  <c r="Y141" i="6" s="1"/>
  <c r="X142" i="6"/>
  <c r="Y142" i="6" s="1"/>
  <c r="X143" i="6"/>
  <c r="Y143" i="6" s="1"/>
  <c r="X144" i="6"/>
  <c r="Y144" i="6" s="1"/>
  <c r="X145" i="6"/>
  <c r="Y145" i="6" s="1"/>
  <c r="X146" i="6"/>
  <c r="Y146" i="6" s="1"/>
  <c r="X147" i="6"/>
  <c r="Y147" i="6" s="1"/>
  <c r="X148" i="6"/>
  <c r="Y148" i="6" s="1"/>
  <c r="X149" i="6"/>
  <c r="Y149" i="6" s="1"/>
  <c r="X150" i="6"/>
  <c r="Y150" i="6" s="1"/>
  <c r="X151" i="6"/>
  <c r="Y151" i="6" s="1"/>
  <c r="X152" i="6"/>
  <c r="Y152" i="6" s="1"/>
  <c r="X153" i="6"/>
  <c r="Y153" i="6" s="1"/>
  <c r="X154" i="6"/>
  <c r="Y154" i="6" s="1"/>
  <c r="X155" i="6"/>
  <c r="Y155" i="6" s="1"/>
  <c r="X3" i="6"/>
  <c r="Y3" i="6" s="1"/>
  <c r="Y158" i="6" s="1"/>
  <c r="L3" i="3"/>
  <c r="B157" i="7"/>
  <c r="A157" i="7"/>
  <c r="D157" i="7"/>
  <c r="H155" i="7"/>
  <c r="G155" i="7"/>
  <c r="I155" i="7"/>
  <c r="J155" i="7" s="1"/>
  <c r="C155" i="7"/>
  <c r="H154" i="7"/>
  <c r="G154" i="7"/>
  <c r="I154" i="7"/>
  <c r="J154" i="7" s="1"/>
  <c r="C154" i="7"/>
  <c r="H153" i="7"/>
  <c r="G153" i="7"/>
  <c r="I153" i="7"/>
  <c r="J153" i="7" s="1"/>
  <c r="C153" i="7"/>
  <c r="H152" i="7"/>
  <c r="G152" i="7"/>
  <c r="I152" i="7"/>
  <c r="J152" i="7" s="1"/>
  <c r="C152" i="7"/>
  <c r="H151" i="7"/>
  <c r="G151" i="7"/>
  <c r="I151" i="7"/>
  <c r="J151" i="7" s="1"/>
  <c r="C151" i="7"/>
  <c r="H150" i="7"/>
  <c r="G150" i="7"/>
  <c r="I150" i="7"/>
  <c r="J150" i="7" s="1"/>
  <c r="C150" i="7"/>
  <c r="H149" i="7"/>
  <c r="G149" i="7"/>
  <c r="I149" i="7"/>
  <c r="J149" i="7" s="1"/>
  <c r="C149" i="7"/>
  <c r="H148" i="7"/>
  <c r="G148" i="7"/>
  <c r="I148" i="7"/>
  <c r="J148" i="7" s="1"/>
  <c r="C148" i="7"/>
  <c r="H147" i="7"/>
  <c r="G147" i="7"/>
  <c r="I147" i="7"/>
  <c r="J147" i="7" s="1"/>
  <c r="C147" i="7"/>
  <c r="H146" i="7"/>
  <c r="G146" i="7"/>
  <c r="I146" i="7"/>
  <c r="J146" i="7" s="1"/>
  <c r="C146" i="7"/>
  <c r="H145" i="7"/>
  <c r="G145" i="7"/>
  <c r="I145" i="7"/>
  <c r="J145" i="7" s="1"/>
  <c r="C145" i="7"/>
  <c r="H144" i="7"/>
  <c r="G144" i="7"/>
  <c r="I144" i="7"/>
  <c r="J144" i="7" s="1"/>
  <c r="C144" i="7"/>
  <c r="H143" i="7"/>
  <c r="G143" i="7"/>
  <c r="I143" i="7"/>
  <c r="J143" i="7" s="1"/>
  <c r="C143" i="7"/>
  <c r="H142" i="7"/>
  <c r="G142" i="7"/>
  <c r="I142" i="7"/>
  <c r="J142" i="7" s="1"/>
  <c r="C142" i="7"/>
  <c r="H141" i="7"/>
  <c r="G141" i="7"/>
  <c r="I141" i="7"/>
  <c r="J141" i="7" s="1"/>
  <c r="C141" i="7"/>
  <c r="H140" i="7"/>
  <c r="G140" i="7"/>
  <c r="I140" i="7"/>
  <c r="J140" i="7" s="1"/>
  <c r="C140" i="7"/>
  <c r="H139" i="7"/>
  <c r="G139" i="7"/>
  <c r="I139" i="7" s="1"/>
  <c r="J139" i="7" s="1"/>
  <c r="C139" i="7"/>
  <c r="H138" i="7"/>
  <c r="G138" i="7"/>
  <c r="I138" i="7"/>
  <c r="J138" i="7" s="1"/>
  <c r="C138" i="7"/>
  <c r="H137" i="7"/>
  <c r="G137" i="7"/>
  <c r="I137" i="7"/>
  <c r="J137" i="7" s="1"/>
  <c r="C137" i="7"/>
  <c r="H136" i="7"/>
  <c r="G136" i="7"/>
  <c r="I136" i="7"/>
  <c r="J136" i="7" s="1"/>
  <c r="C136" i="7"/>
  <c r="H135" i="7"/>
  <c r="G135" i="7"/>
  <c r="I135" i="7"/>
  <c r="J135" i="7" s="1"/>
  <c r="C135" i="7"/>
  <c r="H134" i="7"/>
  <c r="G134" i="7"/>
  <c r="I134" i="7"/>
  <c r="J134" i="7" s="1"/>
  <c r="C134" i="7"/>
  <c r="H133" i="7"/>
  <c r="G133" i="7"/>
  <c r="I133" i="7"/>
  <c r="J133" i="7" s="1"/>
  <c r="C133" i="7"/>
  <c r="H132" i="7"/>
  <c r="G132" i="7"/>
  <c r="I132" i="7"/>
  <c r="J132" i="7" s="1"/>
  <c r="C132" i="7"/>
  <c r="H131" i="7"/>
  <c r="G131" i="7"/>
  <c r="I131" i="7"/>
  <c r="J131" i="7" s="1"/>
  <c r="C131" i="7"/>
  <c r="H130" i="7"/>
  <c r="G130" i="7"/>
  <c r="I130" i="7"/>
  <c r="J130" i="7" s="1"/>
  <c r="C130" i="7"/>
  <c r="H129" i="7"/>
  <c r="G129" i="7"/>
  <c r="I129" i="7"/>
  <c r="J129" i="7" s="1"/>
  <c r="C129" i="7"/>
  <c r="H128" i="7"/>
  <c r="G128" i="7"/>
  <c r="I128" i="7"/>
  <c r="J128" i="7" s="1"/>
  <c r="C128" i="7"/>
  <c r="H127" i="7"/>
  <c r="G127" i="7"/>
  <c r="I127" i="7"/>
  <c r="J127" i="7" s="1"/>
  <c r="C127" i="7"/>
  <c r="H126" i="7"/>
  <c r="G126" i="7"/>
  <c r="I126" i="7"/>
  <c r="J126" i="7" s="1"/>
  <c r="C126" i="7"/>
  <c r="H125" i="7"/>
  <c r="G125" i="7"/>
  <c r="I125" i="7"/>
  <c r="J125" i="7" s="1"/>
  <c r="C125" i="7"/>
  <c r="H124" i="7"/>
  <c r="G124" i="7"/>
  <c r="I124" i="7"/>
  <c r="J124" i="7" s="1"/>
  <c r="C124" i="7"/>
  <c r="H123" i="7"/>
  <c r="G123" i="7"/>
  <c r="I123" i="7"/>
  <c r="J123" i="7" s="1"/>
  <c r="C123" i="7"/>
  <c r="H122" i="7"/>
  <c r="G122" i="7"/>
  <c r="I122" i="7"/>
  <c r="J122" i="7" s="1"/>
  <c r="C122" i="7"/>
  <c r="H121" i="7"/>
  <c r="G121" i="7"/>
  <c r="I121" i="7"/>
  <c r="J121" i="7" s="1"/>
  <c r="C121" i="7"/>
  <c r="H120" i="7"/>
  <c r="G120" i="7"/>
  <c r="I120" i="7"/>
  <c r="J120" i="7" s="1"/>
  <c r="C120" i="7"/>
  <c r="H119" i="7"/>
  <c r="G119" i="7"/>
  <c r="I119" i="7"/>
  <c r="J119" i="7" s="1"/>
  <c r="C119" i="7"/>
  <c r="H118" i="7"/>
  <c r="G118" i="7"/>
  <c r="I118" i="7"/>
  <c r="J118" i="7" s="1"/>
  <c r="C118" i="7"/>
  <c r="H117" i="7"/>
  <c r="G117" i="7"/>
  <c r="I117" i="7"/>
  <c r="J117" i="7" s="1"/>
  <c r="C117" i="7"/>
  <c r="H116" i="7"/>
  <c r="G116" i="7"/>
  <c r="I116" i="7"/>
  <c r="J116" i="7" s="1"/>
  <c r="C116" i="7"/>
  <c r="H115" i="7"/>
  <c r="G115" i="7"/>
  <c r="I115" i="7"/>
  <c r="J115" i="7" s="1"/>
  <c r="C115" i="7"/>
  <c r="H114" i="7"/>
  <c r="G114" i="7"/>
  <c r="I114" i="7"/>
  <c r="J114" i="7" s="1"/>
  <c r="C114" i="7"/>
  <c r="H113" i="7"/>
  <c r="G113" i="7"/>
  <c r="I113" i="7"/>
  <c r="J113" i="7" s="1"/>
  <c r="C113" i="7"/>
  <c r="H112" i="7"/>
  <c r="G112" i="7"/>
  <c r="I112" i="7"/>
  <c r="J112" i="7" s="1"/>
  <c r="C112" i="7"/>
  <c r="H111" i="7"/>
  <c r="G111" i="7"/>
  <c r="I111" i="7"/>
  <c r="J111" i="7" s="1"/>
  <c r="C111" i="7"/>
  <c r="H110" i="7"/>
  <c r="G110" i="7"/>
  <c r="I110" i="7"/>
  <c r="J110" i="7" s="1"/>
  <c r="C110" i="7"/>
  <c r="H109" i="7"/>
  <c r="G109" i="7"/>
  <c r="I109" i="7"/>
  <c r="J109" i="7" s="1"/>
  <c r="C109" i="7"/>
  <c r="H108" i="7"/>
  <c r="G108" i="7"/>
  <c r="I108" i="7"/>
  <c r="J108" i="7" s="1"/>
  <c r="C108" i="7"/>
  <c r="H107" i="7"/>
  <c r="G107" i="7"/>
  <c r="I107" i="7"/>
  <c r="J107" i="7" s="1"/>
  <c r="C107" i="7"/>
  <c r="H106" i="7"/>
  <c r="G106" i="7"/>
  <c r="I106" i="7"/>
  <c r="J106" i="7" s="1"/>
  <c r="C106" i="7"/>
  <c r="H105" i="7"/>
  <c r="G105" i="7"/>
  <c r="I105" i="7"/>
  <c r="J105" i="7" s="1"/>
  <c r="C105" i="7"/>
  <c r="H104" i="7"/>
  <c r="G104" i="7"/>
  <c r="I104" i="7"/>
  <c r="J104" i="7" s="1"/>
  <c r="C104" i="7"/>
  <c r="H103" i="7"/>
  <c r="G103" i="7"/>
  <c r="I103" i="7"/>
  <c r="J103" i="7" s="1"/>
  <c r="C103" i="7"/>
  <c r="H102" i="7"/>
  <c r="G102" i="7"/>
  <c r="I102" i="7"/>
  <c r="J102" i="7" s="1"/>
  <c r="C102" i="7"/>
  <c r="H101" i="7"/>
  <c r="G101" i="7"/>
  <c r="I101" i="7"/>
  <c r="J101" i="7" s="1"/>
  <c r="C101" i="7"/>
  <c r="H100" i="7"/>
  <c r="G100" i="7"/>
  <c r="I100" i="7"/>
  <c r="J100" i="7" s="1"/>
  <c r="C100" i="7"/>
  <c r="H99" i="7"/>
  <c r="G99" i="7"/>
  <c r="I99" i="7"/>
  <c r="J99" i="7" s="1"/>
  <c r="C99" i="7"/>
  <c r="H98" i="7"/>
  <c r="G98" i="7"/>
  <c r="I98" i="7"/>
  <c r="J98" i="7" s="1"/>
  <c r="C98" i="7"/>
  <c r="H97" i="7"/>
  <c r="G97" i="7"/>
  <c r="I97" i="7"/>
  <c r="J97" i="7" s="1"/>
  <c r="C97" i="7"/>
  <c r="H96" i="7"/>
  <c r="G96" i="7"/>
  <c r="I96" i="7"/>
  <c r="J96" i="7" s="1"/>
  <c r="C96" i="7"/>
  <c r="H95" i="7"/>
  <c r="G95" i="7"/>
  <c r="I95" i="7"/>
  <c r="J95" i="7" s="1"/>
  <c r="C95" i="7"/>
  <c r="H94" i="7"/>
  <c r="G94" i="7"/>
  <c r="I94" i="7"/>
  <c r="J94" i="7" s="1"/>
  <c r="C94" i="7"/>
  <c r="H93" i="7"/>
  <c r="G93" i="7"/>
  <c r="I93" i="7"/>
  <c r="J93" i="7" s="1"/>
  <c r="C93" i="7"/>
  <c r="H92" i="7"/>
  <c r="G92" i="7"/>
  <c r="I92" i="7"/>
  <c r="J92" i="7" s="1"/>
  <c r="C92" i="7"/>
  <c r="H91" i="7"/>
  <c r="G91" i="7"/>
  <c r="I91" i="7"/>
  <c r="J91" i="7" s="1"/>
  <c r="C91" i="7"/>
  <c r="H90" i="7"/>
  <c r="G90" i="7"/>
  <c r="I90" i="7"/>
  <c r="J90" i="7" s="1"/>
  <c r="C90" i="7"/>
  <c r="H89" i="7"/>
  <c r="G89" i="7"/>
  <c r="I89" i="7"/>
  <c r="J89" i="7" s="1"/>
  <c r="C89" i="7"/>
  <c r="H88" i="7"/>
  <c r="G88" i="7"/>
  <c r="I88" i="7"/>
  <c r="J88" i="7" s="1"/>
  <c r="C88" i="7"/>
  <c r="H87" i="7"/>
  <c r="G87" i="7"/>
  <c r="I87" i="7"/>
  <c r="J87" i="7" s="1"/>
  <c r="C87" i="7"/>
  <c r="H86" i="7"/>
  <c r="G86" i="7"/>
  <c r="I86" i="7"/>
  <c r="J86" i="7" s="1"/>
  <c r="C86" i="7"/>
  <c r="H85" i="7"/>
  <c r="G85" i="7"/>
  <c r="I85" i="7"/>
  <c r="J85" i="7" s="1"/>
  <c r="C85" i="7"/>
  <c r="H84" i="7"/>
  <c r="G84" i="7"/>
  <c r="I84" i="7"/>
  <c r="J84" i="7" s="1"/>
  <c r="C84" i="7"/>
  <c r="H83" i="7"/>
  <c r="G83" i="7"/>
  <c r="I83" i="7"/>
  <c r="J83" i="7" s="1"/>
  <c r="C83" i="7"/>
  <c r="H82" i="7"/>
  <c r="G82" i="7"/>
  <c r="I82" i="7"/>
  <c r="J82" i="7" s="1"/>
  <c r="C82" i="7"/>
  <c r="H81" i="7"/>
  <c r="G81" i="7"/>
  <c r="I81" i="7"/>
  <c r="J81" i="7" s="1"/>
  <c r="C81" i="7"/>
  <c r="H80" i="7"/>
  <c r="G80" i="7"/>
  <c r="I80" i="7"/>
  <c r="J80" i="7" s="1"/>
  <c r="C80" i="7"/>
  <c r="H79" i="7"/>
  <c r="G79" i="7"/>
  <c r="I79" i="7"/>
  <c r="J79" i="7" s="1"/>
  <c r="C79" i="7"/>
  <c r="H78" i="7"/>
  <c r="G78" i="7"/>
  <c r="I78" i="7"/>
  <c r="J78" i="7" s="1"/>
  <c r="C78" i="7"/>
  <c r="H77" i="7"/>
  <c r="G77" i="7"/>
  <c r="I77" i="7"/>
  <c r="J77" i="7" s="1"/>
  <c r="C77" i="7"/>
  <c r="H76" i="7"/>
  <c r="G76" i="7"/>
  <c r="I76" i="7"/>
  <c r="J76" i="7" s="1"/>
  <c r="C76" i="7"/>
  <c r="H75" i="7"/>
  <c r="G75" i="7"/>
  <c r="I75" i="7"/>
  <c r="J75" i="7" s="1"/>
  <c r="C75" i="7"/>
  <c r="H74" i="7"/>
  <c r="G74" i="7"/>
  <c r="I74" i="7"/>
  <c r="J74" i="7" s="1"/>
  <c r="C74" i="7"/>
  <c r="H73" i="7"/>
  <c r="G73" i="7"/>
  <c r="I73" i="7"/>
  <c r="J73" i="7" s="1"/>
  <c r="C73" i="7"/>
  <c r="H72" i="7"/>
  <c r="G72" i="7"/>
  <c r="I72" i="7"/>
  <c r="J72" i="7" s="1"/>
  <c r="C72" i="7"/>
  <c r="H71" i="7"/>
  <c r="G71" i="7"/>
  <c r="I71" i="7"/>
  <c r="J71" i="7" s="1"/>
  <c r="C71" i="7"/>
  <c r="H70" i="7"/>
  <c r="G70" i="7"/>
  <c r="I70" i="7"/>
  <c r="J70" i="7" s="1"/>
  <c r="C70" i="7"/>
  <c r="H69" i="7"/>
  <c r="G69" i="7"/>
  <c r="I69" i="7"/>
  <c r="J69" i="7" s="1"/>
  <c r="C69" i="7"/>
  <c r="H68" i="7"/>
  <c r="G68" i="7"/>
  <c r="I68" i="7"/>
  <c r="J68" i="7" s="1"/>
  <c r="C68" i="7"/>
  <c r="H67" i="7"/>
  <c r="G67" i="7"/>
  <c r="I67" i="7"/>
  <c r="J67" i="7" s="1"/>
  <c r="C67" i="7"/>
  <c r="H66" i="7"/>
  <c r="G66" i="7"/>
  <c r="I66" i="7"/>
  <c r="J66" i="7" s="1"/>
  <c r="C66" i="7"/>
  <c r="H65" i="7"/>
  <c r="G65" i="7"/>
  <c r="I65" i="7"/>
  <c r="J65" i="7" s="1"/>
  <c r="C65" i="7"/>
  <c r="H64" i="7"/>
  <c r="G64" i="7"/>
  <c r="I64" i="7"/>
  <c r="J64" i="7" s="1"/>
  <c r="C64" i="7"/>
  <c r="H63" i="7"/>
  <c r="G63" i="7"/>
  <c r="I63" i="7"/>
  <c r="J63" i="7" s="1"/>
  <c r="C63" i="7"/>
  <c r="H62" i="7"/>
  <c r="G62" i="7"/>
  <c r="I62" i="7"/>
  <c r="J62" i="7" s="1"/>
  <c r="C62" i="7"/>
  <c r="H61" i="7"/>
  <c r="G61" i="7"/>
  <c r="I61" i="7"/>
  <c r="J61" i="7" s="1"/>
  <c r="C61" i="7"/>
  <c r="H60" i="7"/>
  <c r="G60" i="7"/>
  <c r="I60" i="7"/>
  <c r="J60" i="7" s="1"/>
  <c r="C60" i="7"/>
  <c r="H59" i="7"/>
  <c r="G59" i="7"/>
  <c r="I59" i="7"/>
  <c r="J59" i="7" s="1"/>
  <c r="C59" i="7"/>
  <c r="H58" i="7"/>
  <c r="G58" i="7"/>
  <c r="I58" i="7"/>
  <c r="J58" i="7" s="1"/>
  <c r="C58" i="7"/>
  <c r="H57" i="7"/>
  <c r="G57" i="7"/>
  <c r="I57" i="7"/>
  <c r="J57" i="7" s="1"/>
  <c r="C57" i="7"/>
  <c r="H56" i="7"/>
  <c r="G56" i="7"/>
  <c r="I56" i="7"/>
  <c r="J56" i="7" s="1"/>
  <c r="C56" i="7"/>
  <c r="H55" i="7"/>
  <c r="G55" i="7"/>
  <c r="I55" i="7"/>
  <c r="J55" i="7" s="1"/>
  <c r="C55" i="7"/>
  <c r="H54" i="7"/>
  <c r="G54" i="7"/>
  <c r="I54" i="7"/>
  <c r="J54" i="7" s="1"/>
  <c r="C54" i="7"/>
  <c r="H53" i="7"/>
  <c r="G53" i="7"/>
  <c r="I53" i="7"/>
  <c r="J53" i="7" s="1"/>
  <c r="C53" i="7"/>
  <c r="H52" i="7"/>
  <c r="G52" i="7"/>
  <c r="I52" i="7"/>
  <c r="J52" i="7" s="1"/>
  <c r="C52" i="7"/>
  <c r="H51" i="7"/>
  <c r="G51" i="7"/>
  <c r="I51" i="7"/>
  <c r="J51" i="7" s="1"/>
  <c r="C51" i="7"/>
  <c r="H50" i="7"/>
  <c r="G50" i="7"/>
  <c r="I50" i="7"/>
  <c r="J50" i="7" s="1"/>
  <c r="C50" i="7"/>
  <c r="H49" i="7"/>
  <c r="G49" i="7"/>
  <c r="I49" i="7"/>
  <c r="J49" i="7" s="1"/>
  <c r="C49" i="7"/>
  <c r="H48" i="7"/>
  <c r="G48" i="7"/>
  <c r="I48" i="7"/>
  <c r="J48" i="7" s="1"/>
  <c r="C48" i="7"/>
  <c r="H47" i="7"/>
  <c r="G47" i="7"/>
  <c r="I47" i="7"/>
  <c r="J47" i="7" s="1"/>
  <c r="C47" i="7"/>
  <c r="H46" i="7"/>
  <c r="G46" i="7"/>
  <c r="I46" i="7"/>
  <c r="J46" i="7" s="1"/>
  <c r="C46" i="7"/>
  <c r="H45" i="7"/>
  <c r="G45" i="7"/>
  <c r="I45" i="7"/>
  <c r="J45" i="7" s="1"/>
  <c r="C45" i="7"/>
  <c r="H44" i="7"/>
  <c r="G44" i="7"/>
  <c r="I44" i="7"/>
  <c r="J44" i="7" s="1"/>
  <c r="C44" i="7"/>
  <c r="H43" i="7"/>
  <c r="G43" i="7"/>
  <c r="I43" i="7"/>
  <c r="J43" i="7" s="1"/>
  <c r="C43" i="7"/>
  <c r="H42" i="7"/>
  <c r="G42" i="7"/>
  <c r="I42" i="7"/>
  <c r="J42" i="7" s="1"/>
  <c r="C42" i="7"/>
  <c r="H41" i="7"/>
  <c r="G41" i="7"/>
  <c r="I41" i="7"/>
  <c r="J41" i="7" s="1"/>
  <c r="C41" i="7"/>
  <c r="H40" i="7"/>
  <c r="G40" i="7"/>
  <c r="I40" i="7"/>
  <c r="J40" i="7" s="1"/>
  <c r="C40" i="7"/>
  <c r="H39" i="7"/>
  <c r="G39" i="7"/>
  <c r="I39" i="7"/>
  <c r="J39" i="7" s="1"/>
  <c r="C39" i="7"/>
  <c r="H38" i="7"/>
  <c r="G38" i="7"/>
  <c r="I38" i="7"/>
  <c r="J38" i="7" s="1"/>
  <c r="C38" i="7"/>
  <c r="H37" i="7"/>
  <c r="G37" i="7"/>
  <c r="I37" i="7"/>
  <c r="J37" i="7" s="1"/>
  <c r="C37" i="7"/>
  <c r="H36" i="7"/>
  <c r="G36" i="7"/>
  <c r="I36" i="7"/>
  <c r="J36" i="7" s="1"/>
  <c r="C36" i="7"/>
  <c r="H35" i="7"/>
  <c r="G35" i="7"/>
  <c r="I35" i="7"/>
  <c r="J35" i="7" s="1"/>
  <c r="C35" i="7"/>
  <c r="H34" i="7"/>
  <c r="G34" i="7"/>
  <c r="I34" i="7"/>
  <c r="J34" i="7" s="1"/>
  <c r="C34" i="7"/>
  <c r="H33" i="7"/>
  <c r="G33" i="7"/>
  <c r="I33" i="7"/>
  <c r="J33" i="7" s="1"/>
  <c r="C33" i="7"/>
  <c r="H32" i="7"/>
  <c r="G32" i="7"/>
  <c r="I32" i="7"/>
  <c r="J32" i="7" s="1"/>
  <c r="C32" i="7"/>
  <c r="H31" i="7"/>
  <c r="G31" i="7"/>
  <c r="I31" i="7"/>
  <c r="J31" i="7" s="1"/>
  <c r="C31" i="7"/>
  <c r="H30" i="7"/>
  <c r="G30" i="7"/>
  <c r="I30" i="7"/>
  <c r="J30" i="7" s="1"/>
  <c r="C30" i="7"/>
  <c r="H29" i="7"/>
  <c r="G29" i="7"/>
  <c r="I29" i="7"/>
  <c r="J29" i="7" s="1"/>
  <c r="C29" i="7"/>
  <c r="H28" i="7"/>
  <c r="G28" i="7"/>
  <c r="I28" i="7"/>
  <c r="J28" i="7" s="1"/>
  <c r="C28" i="7"/>
  <c r="H27" i="7"/>
  <c r="G27" i="7"/>
  <c r="I27" i="7"/>
  <c r="J27" i="7" s="1"/>
  <c r="C27" i="7"/>
  <c r="H26" i="7"/>
  <c r="G26" i="7"/>
  <c r="I26" i="7"/>
  <c r="J26" i="7" s="1"/>
  <c r="C26" i="7"/>
  <c r="H25" i="7"/>
  <c r="G25" i="7"/>
  <c r="I25" i="7"/>
  <c r="J25" i="7" s="1"/>
  <c r="C25" i="7"/>
  <c r="H24" i="7"/>
  <c r="G24" i="7"/>
  <c r="I24" i="7"/>
  <c r="J24" i="7" s="1"/>
  <c r="C24" i="7"/>
  <c r="H23" i="7"/>
  <c r="G23" i="7"/>
  <c r="I23" i="7"/>
  <c r="J23" i="7" s="1"/>
  <c r="C23" i="7"/>
  <c r="H22" i="7"/>
  <c r="G22" i="7"/>
  <c r="I22" i="7"/>
  <c r="J22" i="7" s="1"/>
  <c r="C22" i="7"/>
  <c r="H21" i="7"/>
  <c r="G21" i="7"/>
  <c r="I21" i="7"/>
  <c r="J21" i="7" s="1"/>
  <c r="C21" i="7"/>
  <c r="H20" i="7"/>
  <c r="G20" i="7"/>
  <c r="I20" i="7"/>
  <c r="J20" i="7" s="1"/>
  <c r="C20" i="7"/>
  <c r="H19" i="7"/>
  <c r="G19" i="7"/>
  <c r="I19" i="7"/>
  <c r="J19" i="7" s="1"/>
  <c r="C19" i="7"/>
  <c r="H18" i="7"/>
  <c r="G18" i="7"/>
  <c r="I18" i="7"/>
  <c r="J18" i="7" s="1"/>
  <c r="C18" i="7"/>
  <c r="H17" i="7"/>
  <c r="G17" i="7"/>
  <c r="I17" i="7"/>
  <c r="J17" i="7" s="1"/>
  <c r="C17" i="7"/>
  <c r="H16" i="7"/>
  <c r="G16" i="7"/>
  <c r="I16" i="7"/>
  <c r="J16" i="7" s="1"/>
  <c r="C16" i="7"/>
  <c r="H15" i="7"/>
  <c r="G15" i="7"/>
  <c r="I15" i="7"/>
  <c r="J15" i="7" s="1"/>
  <c r="C15" i="7"/>
  <c r="H14" i="7"/>
  <c r="G14" i="7"/>
  <c r="I14" i="7"/>
  <c r="J14" i="7" s="1"/>
  <c r="C14" i="7"/>
  <c r="H13" i="7"/>
  <c r="G13" i="7"/>
  <c r="I13" i="7"/>
  <c r="J13" i="7" s="1"/>
  <c r="C13" i="7"/>
  <c r="H12" i="7"/>
  <c r="G12" i="7"/>
  <c r="I12" i="7"/>
  <c r="J12" i="7" s="1"/>
  <c r="C12" i="7"/>
  <c r="H11" i="7"/>
  <c r="G11" i="7"/>
  <c r="I11" i="7"/>
  <c r="J11" i="7" s="1"/>
  <c r="C11" i="7"/>
  <c r="H10" i="7"/>
  <c r="G10" i="7"/>
  <c r="I10" i="7"/>
  <c r="J10" i="7" s="1"/>
  <c r="C10" i="7"/>
  <c r="H9" i="7"/>
  <c r="G9" i="7"/>
  <c r="I9" i="7"/>
  <c r="J9" i="7" s="1"/>
  <c r="C9" i="7"/>
  <c r="H8" i="7"/>
  <c r="G8" i="7"/>
  <c r="I8" i="7"/>
  <c r="J8" i="7" s="1"/>
  <c r="C8" i="7"/>
  <c r="H7" i="7"/>
  <c r="G7" i="7"/>
  <c r="I7" i="7"/>
  <c r="J7" i="7" s="1"/>
  <c r="C7" i="7"/>
  <c r="H6" i="7"/>
  <c r="G6" i="7"/>
  <c r="I6" i="7"/>
  <c r="J6" i="7" s="1"/>
  <c r="C6" i="7"/>
  <c r="H5" i="7"/>
  <c r="G5" i="7"/>
  <c r="I5" i="7"/>
  <c r="J5" i="7" s="1"/>
  <c r="C5" i="7"/>
  <c r="H4" i="7"/>
  <c r="G4" i="7"/>
  <c r="I4" i="7"/>
  <c r="J4" i="7" s="1"/>
  <c r="C4" i="7"/>
  <c r="H3" i="7"/>
  <c r="H157" i="7" s="1"/>
  <c r="G3" i="7"/>
  <c r="G157" i="7" s="1"/>
  <c r="I3" i="7"/>
  <c r="C3" i="7"/>
  <c r="C156" i="7" s="1"/>
  <c r="L25" i="3"/>
  <c r="P25" i="3"/>
  <c r="Q25" i="3"/>
  <c r="R25" i="3"/>
  <c r="S25" i="3"/>
  <c r="T25" i="3"/>
  <c r="U25" i="3"/>
  <c r="V25" i="3"/>
  <c r="W25" i="3"/>
  <c r="X25" i="3"/>
  <c r="Y25" i="3"/>
  <c r="Z25" i="3"/>
  <c r="AA25" i="3"/>
  <c r="L28" i="3"/>
  <c r="P28" i="3"/>
  <c r="Q28" i="3"/>
  <c r="R28" i="3"/>
  <c r="S28" i="3"/>
  <c r="T28" i="3"/>
  <c r="U28" i="3"/>
  <c r="V28" i="3"/>
  <c r="W28" i="3"/>
  <c r="X28" i="3"/>
  <c r="Y28" i="3"/>
  <c r="Z28" i="3"/>
  <c r="AA28" i="3"/>
  <c r="P155" i="3"/>
  <c r="Q155" i="3"/>
  <c r="R155" i="3"/>
  <c r="S155" i="3"/>
  <c r="T155" i="3"/>
  <c r="U155" i="3"/>
  <c r="V155" i="3"/>
  <c r="W155" i="3"/>
  <c r="X155" i="3"/>
  <c r="Y155" i="3"/>
  <c r="Z155" i="3"/>
  <c r="AA155" i="3" s="1"/>
  <c r="P153" i="3"/>
  <c r="Q153" i="3"/>
  <c r="R153" i="3"/>
  <c r="S153" i="3"/>
  <c r="T153" i="3"/>
  <c r="U153" i="3"/>
  <c r="V153" i="3"/>
  <c r="W153" i="3"/>
  <c r="X153" i="3"/>
  <c r="Y153" i="3"/>
  <c r="Z153" i="3"/>
  <c r="AA153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P4" i="3"/>
  <c r="Q4" i="3"/>
  <c r="R4" i="3"/>
  <c r="S4" i="3"/>
  <c r="T4" i="3"/>
  <c r="U4" i="3"/>
  <c r="V4" i="3"/>
  <c r="W4" i="3"/>
  <c r="X4" i="3"/>
  <c r="Y4" i="3"/>
  <c r="Z4" i="3"/>
  <c r="AA4" i="3"/>
  <c r="P5" i="3"/>
  <c r="Q5" i="3"/>
  <c r="R5" i="3"/>
  <c r="S5" i="3"/>
  <c r="T5" i="3"/>
  <c r="U5" i="3"/>
  <c r="V5" i="3"/>
  <c r="W5" i="3"/>
  <c r="X5" i="3"/>
  <c r="Y5" i="3"/>
  <c r="Z5" i="3"/>
  <c r="AA5" i="3"/>
  <c r="P6" i="3"/>
  <c r="Q6" i="3"/>
  <c r="R6" i="3"/>
  <c r="S6" i="3"/>
  <c r="T6" i="3"/>
  <c r="U6" i="3"/>
  <c r="V6" i="3"/>
  <c r="W6" i="3"/>
  <c r="X6" i="3"/>
  <c r="Y6" i="3"/>
  <c r="Z6" i="3"/>
  <c r="AA6" i="3"/>
  <c r="P7" i="3"/>
  <c r="Q7" i="3"/>
  <c r="R7" i="3"/>
  <c r="S7" i="3"/>
  <c r="T7" i="3"/>
  <c r="U7" i="3"/>
  <c r="V7" i="3"/>
  <c r="W7" i="3"/>
  <c r="X7" i="3"/>
  <c r="Y7" i="3"/>
  <c r="Z7" i="3"/>
  <c r="AA7" i="3"/>
  <c r="P8" i="3"/>
  <c r="Q8" i="3"/>
  <c r="R8" i="3"/>
  <c r="S8" i="3"/>
  <c r="T8" i="3"/>
  <c r="U8" i="3"/>
  <c r="V8" i="3"/>
  <c r="W8" i="3"/>
  <c r="X8" i="3"/>
  <c r="Y8" i="3"/>
  <c r="Z8" i="3"/>
  <c r="AA8" i="3"/>
  <c r="P9" i="3"/>
  <c r="Q9" i="3"/>
  <c r="R9" i="3"/>
  <c r="S9" i="3"/>
  <c r="T9" i="3"/>
  <c r="U9" i="3"/>
  <c r="V9" i="3"/>
  <c r="W9" i="3"/>
  <c r="X9" i="3"/>
  <c r="Y9" i="3"/>
  <c r="Z9" i="3"/>
  <c r="AA9" i="3"/>
  <c r="P10" i="3"/>
  <c r="Q10" i="3"/>
  <c r="R10" i="3"/>
  <c r="S10" i="3"/>
  <c r="T10" i="3"/>
  <c r="U10" i="3"/>
  <c r="V10" i="3"/>
  <c r="W10" i="3"/>
  <c r="X10" i="3"/>
  <c r="Y10" i="3"/>
  <c r="Z10" i="3"/>
  <c r="AA10" i="3"/>
  <c r="P11" i="3"/>
  <c r="Q11" i="3"/>
  <c r="R11" i="3"/>
  <c r="S11" i="3"/>
  <c r="T11" i="3"/>
  <c r="U11" i="3"/>
  <c r="V11" i="3"/>
  <c r="W11" i="3"/>
  <c r="X11" i="3"/>
  <c r="Y11" i="3"/>
  <c r="Z11" i="3"/>
  <c r="AA11" i="3"/>
  <c r="P12" i="3"/>
  <c r="Q12" i="3"/>
  <c r="R12" i="3"/>
  <c r="S12" i="3"/>
  <c r="T12" i="3"/>
  <c r="U12" i="3"/>
  <c r="V12" i="3"/>
  <c r="W12" i="3"/>
  <c r="X12" i="3"/>
  <c r="Y12" i="3"/>
  <c r="Z12" i="3"/>
  <c r="AA12" i="3"/>
  <c r="P13" i="3"/>
  <c r="Q13" i="3"/>
  <c r="R13" i="3"/>
  <c r="S13" i="3"/>
  <c r="T13" i="3"/>
  <c r="U13" i="3"/>
  <c r="V13" i="3"/>
  <c r="W13" i="3"/>
  <c r="X13" i="3"/>
  <c r="Y13" i="3"/>
  <c r="Z13" i="3"/>
  <c r="AA13" i="3"/>
  <c r="P14" i="3"/>
  <c r="Q14" i="3"/>
  <c r="R14" i="3"/>
  <c r="S14" i="3"/>
  <c r="T14" i="3"/>
  <c r="U14" i="3"/>
  <c r="V14" i="3"/>
  <c r="W14" i="3"/>
  <c r="X14" i="3"/>
  <c r="Y14" i="3"/>
  <c r="Z14" i="3"/>
  <c r="AA14" i="3"/>
  <c r="P15" i="3"/>
  <c r="Q15" i="3"/>
  <c r="R15" i="3"/>
  <c r="S15" i="3"/>
  <c r="T15" i="3"/>
  <c r="U15" i="3"/>
  <c r="V15" i="3"/>
  <c r="W15" i="3"/>
  <c r="X15" i="3"/>
  <c r="Y15" i="3"/>
  <c r="Z15" i="3"/>
  <c r="AA15" i="3"/>
  <c r="P16" i="3"/>
  <c r="Q16" i="3"/>
  <c r="R16" i="3"/>
  <c r="S16" i="3"/>
  <c r="T16" i="3"/>
  <c r="U16" i="3"/>
  <c r="V16" i="3"/>
  <c r="W16" i="3"/>
  <c r="X16" i="3"/>
  <c r="Y16" i="3"/>
  <c r="Z16" i="3"/>
  <c r="AA16" i="3"/>
  <c r="P17" i="3"/>
  <c r="Q17" i="3"/>
  <c r="R17" i="3"/>
  <c r="S17" i="3"/>
  <c r="T17" i="3"/>
  <c r="U17" i="3"/>
  <c r="V17" i="3"/>
  <c r="W17" i="3"/>
  <c r="X17" i="3"/>
  <c r="Y17" i="3"/>
  <c r="Z17" i="3"/>
  <c r="AA17" i="3"/>
  <c r="P18" i="3"/>
  <c r="Q18" i="3"/>
  <c r="R18" i="3"/>
  <c r="S18" i="3"/>
  <c r="T18" i="3"/>
  <c r="U18" i="3"/>
  <c r="V18" i="3"/>
  <c r="W18" i="3"/>
  <c r="X18" i="3"/>
  <c r="Y18" i="3"/>
  <c r="Z18" i="3"/>
  <c r="AA18" i="3"/>
  <c r="P19" i="3"/>
  <c r="Q19" i="3"/>
  <c r="R19" i="3"/>
  <c r="S19" i="3"/>
  <c r="T19" i="3"/>
  <c r="U19" i="3"/>
  <c r="V19" i="3"/>
  <c r="W19" i="3"/>
  <c r="X19" i="3"/>
  <c r="Y19" i="3"/>
  <c r="Z19" i="3"/>
  <c r="AA19" i="3"/>
  <c r="P20" i="3"/>
  <c r="Q20" i="3"/>
  <c r="R20" i="3"/>
  <c r="S20" i="3"/>
  <c r="T20" i="3"/>
  <c r="U20" i="3"/>
  <c r="V20" i="3"/>
  <c r="W20" i="3"/>
  <c r="X20" i="3"/>
  <c r="Y20" i="3"/>
  <c r="Z20" i="3"/>
  <c r="AA20" i="3"/>
  <c r="P21" i="3"/>
  <c r="Q21" i="3"/>
  <c r="R21" i="3"/>
  <c r="S21" i="3"/>
  <c r="T21" i="3"/>
  <c r="U21" i="3"/>
  <c r="V21" i="3"/>
  <c r="W21" i="3"/>
  <c r="X21" i="3"/>
  <c r="Y21" i="3"/>
  <c r="Z21" i="3"/>
  <c r="AA21" i="3"/>
  <c r="P22" i="3"/>
  <c r="Q22" i="3"/>
  <c r="R22" i="3"/>
  <c r="S22" i="3"/>
  <c r="T22" i="3"/>
  <c r="U22" i="3"/>
  <c r="V22" i="3"/>
  <c r="W22" i="3"/>
  <c r="X22" i="3"/>
  <c r="Y22" i="3"/>
  <c r="Z22" i="3"/>
  <c r="AA22" i="3"/>
  <c r="P23" i="3"/>
  <c r="Q23" i="3"/>
  <c r="R23" i="3"/>
  <c r="S23" i="3"/>
  <c r="T23" i="3"/>
  <c r="U23" i="3"/>
  <c r="V23" i="3"/>
  <c r="W23" i="3"/>
  <c r="X23" i="3"/>
  <c r="Y23" i="3"/>
  <c r="Z23" i="3"/>
  <c r="AA23" i="3"/>
  <c r="P24" i="3"/>
  <c r="Q24" i="3"/>
  <c r="R24" i="3"/>
  <c r="S24" i="3"/>
  <c r="T24" i="3"/>
  <c r="U24" i="3"/>
  <c r="V24" i="3"/>
  <c r="W24" i="3"/>
  <c r="X24" i="3"/>
  <c r="Y24" i="3"/>
  <c r="Z24" i="3"/>
  <c r="AA24" i="3"/>
  <c r="P26" i="3"/>
  <c r="Q26" i="3"/>
  <c r="R26" i="3"/>
  <c r="S26" i="3"/>
  <c r="T26" i="3"/>
  <c r="U26" i="3"/>
  <c r="V26" i="3"/>
  <c r="W26" i="3"/>
  <c r="X26" i="3"/>
  <c r="Y26" i="3"/>
  <c r="Z26" i="3"/>
  <c r="AA26" i="3"/>
  <c r="P27" i="3"/>
  <c r="Q27" i="3"/>
  <c r="R27" i="3"/>
  <c r="S27" i="3"/>
  <c r="T27" i="3"/>
  <c r="U27" i="3"/>
  <c r="V27" i="3"/>
  <c r="W27" i="3"/>
  <c r="X27" i="3"/>
  <c r="Y27" i="3"/>
  <c r="Z27" i="3"/>
  <c r="AA27" i="3"/>
  <c r="P29" i="3"/>
  <c r="Q29" i="3"/>
  <c r="R29" i="3"/>
  <c r="S29" i="3"/>
  <c r="T29" i="3"/>
  <c r="U29" i="3"/>
  <c r="V29" i="3"/>
  <c r="W29" i="3"/>
  <c r="X29" i="3"/>
  <c r="Y29" i="3"/>
  <c r="Z29" i="3"/>
  <c r="AA29" i="3"/>
  <c r="P30" i="3"/>
  <c r="Q30" i="3"/>
  <c r="R30" i="3"/>
  <c r="S30" i="3"/>
  <c r="T30" i="3"/>
  <c r="U30" i="3"/>
  <c r="V30" i="3"/>
  <c r="W30" i="3"/>
  <c r="X30" i="3"/>
  <c r="Y30" i="3"/>
  <c r="Z30" i="3"/>
  <c r="AA30" i="3"/>
  <c r="P31" i="3"/>
  <c r="Q31" i="3"/>
  <c r="R31" i="3"/>
  <c r="S31" i="3"/>
  <c r="T31" i="3"/>
  <c r="U31" i="3"/>
  <c r="V31" i="3"/>
  <c r="W31" i="3"/>
  <c r="X31" i="3"/>
  <c r="Y31" i="3"/>
  <c r="Z31" i="3"/>
  <c r="AA31" i="3"/>
  <c r="P32" i="3"/>
  <c r="Q32" i="3"/>
  <c r="R32" i="3"/>
  <c r="S32" i="3"/>
  <c r="T32" i="3"/>
  <c r="U32" i="3"/>
  <c r="V32" i="3"/>
  <c r="W32" i="3"/>
  <c r="X32" i="3"/>
  <c r="Y32" i="3"/>
  <c r="Z32" i="3"/>
  <c r="AA32" i="3"/>
  <c r="P33" i="3"/>
  <c r="Q33" i="3"/>
  <c r="R33" i="3"/>
  <c r="S33" i="3"/>
  <c r="T33" i="3"/>
  <c r="U33" i="3"/>
  <c r="V33" i="3"/>
  <c r="W33" i="3"/>
  <c r="X33" i="3"/>
  <c r="Y33" i="3"/>
  <c r="Z33" i="3"/>
  <c r="AA33" i="3"/>
  <c r="P34" i="3"/>
  <c r="Q34" i="3"/>
  <c r="R34" i="3"/>
  <c r="S34" i="3"/>
  <c r="T34" i="3"/>
  <c r="U34" i="3"/>
  <c r="V34" i="3"/>
  <c r="W34" i="3"/>
  <c r="X34" i="3"/>
  <c r="Y34" i="3"/>
  <c r="Z34" i="3"/>
  <c r="AA34" i="3"/>
  <c r="P35" i="3"/>
  <c r="Q35" i="3"/>
  <c r="R35" i="3"/>
  <c r="S35" i="3"/>
  <c r="T35" i="3"/>
  <c r="U35" i="3"/>
  <c r="V35" i="3"/>
  <c r="W35" i="3"/>
  <c r="X35" i="3"/>
  <c r="Y35" i="3"/>
  <c r="Z35" i="3"/>
  <c r="AA35" i="3"/>
  <c r="P36" i="3"/>
  <c r="Q36" i="3"/>
  <c r="R36" i="3"/>
  <c r="S36" i="3"/>
  <c r="T36" i="3"/>
  <c r="U36" i="3"/>
  <c r="V36" i="3"/>
  <c r="W36" i="3"/>
  <c r="X36" i="3"/>
  <c r="Y36" i="3"/>
  <c r="Z36" i="3"/>
  <c r="AA36" i="3"/>
  <c r="P37" i="3"/>
  <c r="Q37" i="3"/>
  <c r="R37" i="3"/>
  <c r="S37" i="3"/>
  <c r="T37" i="3"/>
  <c r="U37" i="3"/>
  <c r="V37" i="3"/>
  <c r="W37" i="3"/>
  <c r="X37" i="3"/>
  <c r="Y37" i="3"/>
  <c r="Z37" i="3"/>
  <c r="AA37" i="3"/>
  <c r="P38" i="3"/>
  <c r="Q38" i="3"/>
  <c r="R38" i="3"/>
  <c r="S38" i="3"/>
  <c r="T38" i="3"/>
  <c r="U38" i="3"/>
  <c r="V38" i="3"/>
  <c r="W38" i="3"/>
  <c r="X38" i="3"/>
  <c r="Y38" i="3"/>
  <c r="Z38" i="3"/>
  <c r="AA38" i="3"/>
  <c r="P39" i="3"/>
  <c r="Q39" i="3"/>
  <c r="R39" i="3"/>
  <c r="S39" i="3"/>
  <c r="T39" i="3"/>
  <c r="U39" i="3"/>
  <c r="V39" i="3"/>
  <c r="W39" i="3"/>
  <c r="X39" i="3"/>
  <c r="Y39" i="3"/>
  <c r="Z39" i="3"/>
  <c r="AA39" i="3"/>
  <c r="P40" i="3"/>
  <c r="Q40" i="3"/>
  <c r="R40" i="3"/>
  <c r="S40" i="3"/>
  <c r="T40" i="3"/>
  <c r="U40" i="3"/>
  <c r="V40" i="3"/>
  <c r="W40" i="3"/>
  <c r="X40" i="3"/>
  <c r="Y40" i="3"/>
  <c r="Z40" i="3"/>
  <c r="AA40" i="3"/>
  <c r="P41" i="3"/>
  <c r="Q41" i="3"/>
  <c r="R41" i="3"/>
  <c r="S41" i="3"/>
  <c r="T41" i="3"/>
  <c r="U41" i="3"/>
  <c r="V41" i="3"/>
  <c r="W41" i="3"/>
  <c r="X41" i="3"/>
  <c r="Y41" i="3"/>
  <c r="Z41" i="3"/>
  <c r="AA41" i="3"/>
  <c r="P42" i="3"/>
  <c r="Q42" i="3"/>
  <c r="R42" i="3"/>
  <c r="S42" i="3"/>
  <c r="T42" i="3"/>
  <c r="U42" i="3"/>
  <c r="V42" i="3"/>
  <c r="W42" i="3"/>
  <c r="X42" i="3"/>
  <c r="Y42" i="3"/>
  <c r="Z42" i="3"/>
  <c r="AA42" i="3"/>
  <c r="P43" i="3"/>
  <c r="Q43" i="3"/>
  <c r="R43" i="3"/>
  <c r="S43" i="3"/>
  <c r="T43" i="3"/>
  <c r="U43" i="3"/>
  <c r="V43" i="3"/>
  <c r="W43" i="3"/>
  <c r="X43" i="3"/>
  <c r="Y43" i="3"/>
  <c r="Z43" i="3"/>
  <c r="AA43" i="3"/>
  <c r="P44" i="3"/>
  <c r="Q44" i="3"/>
  <c r="R44" i="3"/>
  <c r="S44" i="3"/>
  <c r="T44" i="3"/>
  <c r="U44" i="3"/>
  <c r="V44" i="3"/>
  <c r="W44" i="3"/>
  <c r="X44" i="3"/>
  <c r="Y44" i="3"/>
  <c r="Z44" i="3"/>
  <c r="AA44" i="3"/>
  <c r="P45" i="3"/>
  <c r="Q45" i="3"/>
  <c r="R45" i="3"/>
  <c r="S45" i="3"/>
  <c r="T45" i="3"/>
  <c r="U45" i="3"/>
  <c r="V45" i="3"/>
  <c r="W45" i="3"/>
  <c r="X45" i="3"/>
  <c r="Y45" i="3"/>
  <c r="Z45" i="3"/>
  <c r="AA45" i="3"/>
  <c r="P46" i="3"/>
  <c r="Q46" i="3"/>
  <c r="R46" i="3"/>
  <c r="S46" i="3"/>
  <c r="T46" i="3"/>
  <c r="U46" i="3"/>
  <c r="V46" i="3"/>
  <c r="W46" i="3"/>
  <c r="X46" i="3"/>
  <c r="Y46" i="3"/>
  <c r="Z46" i="3"/>
  <c r="AA46" i="3"/>
  <c r="P47" i="3"/>
  <c r="Q47" i="3"/>
  <c r="R47" i="3"/>
  <c r="S47" i="3"/>
  <c r="T47" i="3"/>
  <c r="U47" i="3"/>
  <c r="V47" i="3"/>
  <c r="W47" i="3"/>
  <c r="X47" i="3"/>
  <c r="Y47" i="3"/>
  <c r="Z47" i="3"/>
  <c r="AA47" i="3"/>
  <c r="P48" i="3"/>
  <c r="Q48" i="3"/>
  <c r="R48" i="3"/>
  <c r="S48" i="3"/>
  <c r="T48" i="3"/>
  <c r="U48" i="3"/>
  <c r="V48" i="3"/>
  <c r="W48" i="3"/>
  <c r="X48" i="3"/>
  <c r="Y48" i="3"/>
  <c r="Z48" i="3"/>
  <c r="AA48" i="3"/>
  <c r="P49" i="3"/>
  <c r="Q49" i="3"/>
  <c r="R49" i="3"/>
  <c r="S49" i="3"/>
  <c r="T49" i="3"/>
  <c r="U49" i="3"/>
  <c r="V49" i="3"/>
  <c r="W49" i="3"/>
  <c r="X49" i="3"/>
  <c r="Y49" i="3"/>
  <c r="Z49" i="3"/>
  <c r="AA49" i="3"/>
  <c r="P50" i="3"/>
  <c r="Q50" i="3"/>
  <c r="R50" i="3"/>
  <c r="S50" i="3"/>
  <c r="T50" i="3"/>
  <c r="U50" i="3"/>
  <c r="V50" i="3"/>
  <c r="W50" i="3"/>
  <c r="X50" i="3"/>
  <c r="Y50" i="3"/>
  <c r="Z50" i="3"/>
  <c r="AA50" i="3"/>
  <c r="P51" i="3"/>
  <c r="Q51" i="3"/>
  <c r="R51" i="3"/>
  <c r="S51" i="3"/>
  <c r="T51" i="3"/>
  <c r="U51" i="3"/>
  <c r="V51" i="3"/>
  <c r="W51" i="3"/>
  <c r="X51" i="3"/>
  <c r="Y51" i="3"/>
  <c r="Z51" i="3"/>
  <c r="AA51" i="3"/>
  <c r="P52" i="3"/>
  <c r="Q52" i="3"/>
  <c r="R52" i="3"/>
  <c r="S52" i="3"/>
  <c r="T52" i="3"/>
  <c r="U52" i="3"/>
  <c r="V52" i="3"/>
  <c r="W52" i="3"/>
  <c r="X52" i="3"/>
  <c r="Y52" i="3"/>
  <c r="Z52" i="3"/>
  <c r="AA52" i="3"/>
  <c r="P53" i="3"/>
  <c r="Q53" i="3"/>
  <c r="R53" i="3"/>
  <c r="S53" i="3"/>
  <c r="T53" i="3"/>
  <c r="U53" i="3"/>
  <c r="V53" i="3"/>
  <c r="W53" i="3"/>
  <c r="X53" i="3"/>
  <c r="Y53" i="3"/>
  <c r="Z53" i="3"/>
  <c r="AA53" i="3"/>
  <c r="P54" i="3"/>
  <c r="Q54" i="3"/>
  <c r="R54" i="3"/>
  <c r="S54" i="3"/>
  <c r="T54" i="3"/>
  <c r="U54" i="3"/>
  <c r="V54" i="3"/>
  <c r="W54" i="3"/>
  <c r="X54" i="3"/>
  <c r="Y54" i="3"/>
  <c r="Z54" i="3"/>
  <c r="AA54" i="3"/>
  <c r="P55" i="3"/>
  <c r="Q55" i="3"/>
  <c r="R55" i="3"/>
  <c r="S55" i="3"/>
  <c r="T55" i="3"/>
  <c r="U55" i="3"/>
  <c r="V55" i="3"/>
  <c r="W55" i="3"/>
  <c r="X55" i="3"/>
  <c r="Y55" i="3"/>
  <c r="Z55" i="3"/>
  <c r="AA55" i="3"/>
  <c r="P56" i="3"/>
  <c r="Q56" i="3"/>
  <c r="R56" i="3"/>
  <c r="S56" i="3"/>
  <c r="T56" i="3"/>
  <c r="U56" i="3"/>
  <c r="V56" i="3"/>
  <c r="W56" i="3"/>
  <c r="X56" i="3"/>
  <c r="Y56" i="3"/>
  <c r="Z56" i="3"/>
  <c r="AA56" i="3"/>
  <c r="P57" i="3"/>
  <c r="Q57" i="3"/>
  <c r="R57" i="3"/>
  <c r="S57" i="3"/>
  <c r="T57" i="3"/>
  <c r="U57" i="3"/>
  <c r="V57" i="3"/>
  <c r="W57" i="3"/>
  <c r="X57" i="3"/>
  <c r="Y57" i="3"/>
  <c r="Z57" i="3"/>
  <c r="AA57" i="3"/>
  <c r="P58" i="3"/>
  <c r="Q58" i="3"/>
  <c r="R58" i="3"/>
  <c r="S58" i="3"/>
  <c r="T58" i="3"/>
  <c r="U58" i="3"/>
  <c r="V58" i="3"/>
  <c r="W58" i="3"/>
  <c r="X58" i="3"/>
  <c r="Y58" i="3"/>
  <c r="Z58" i="3"/>
  <c r="AA58" i="3"/>
  <c r="P59" i="3"/>
  <c r="Q59" i="3"/>
  <c r="R59" i="3"/>
  <c r="S59" i="3"/>
  <c r="T59" i="3"/>
  <c r="U59" i="3"/>
  <c r="V59" i="3"/>
  <c r="W59" i="3"/>
  <c r="X59" i="3"/>
  <c r="Y59" i="3"/>
  <c r="Z59" i="3"/>
  <c r="AA59" i="3"/>
  <c r="P60" i="3"/>
  <c r="Q60" i="3"/>
  <c r="R60" i="3"/>
  <c r="S60" i="3"/>
  <c r="T60" i="3"/>
  <c r="U60" i="3"/>
  <c r="V60" i="3"/>
  <c r="W60" i="3"/>
  <c r="X60" i="3"/>
  <c r="Y60" i="3"/>
  <c r="Z60" i="3"/>
  <c r="AA60" i="3"/>
  <c r="P61" i="3"/>
  <c r="Q61" i="3"/>
  <c r="R61" i="3"/>
  <c r="S61" i="3"/>
  <c r="T61" i="3"/>
  <c r="U61" i="3"/>
  <c r="V61" i="3"/>
  <c r="W61" i="3"/>
  <c r="X61" i="3"/>
  <c r="Y61" i="3"/>
  <c r="Z61" i="3"/>
  <c r="AA61" i="3"/>
  <c r="P62" i="3"/>
  <c r="Q62" i="3"/>
  <c r="R62" i="3"/>
  <c r="S62" i="3"/>
  <c r="T62" i="3"/>
  <c r="U62" i="3"/>
  <c r="V62" i="3"/>
  <c r="W62" i="3"/>
  <c r="X62" i="3"/>
  <c r="Y62" i="3"/>
  <c r="Z62" i="3"/>
  <c r="AA62" i="3"/>
  <c r="P63" i="3"/>
  <c r="Q63" i="3"/>
  <c r="R63" i="3"/>
  <c r="S63" i="3"/>
  <c r="T63" i="3"/>
  <c r="U63" i="3"/>
  <c r="V63" i="3"/>
  <c r="W63" i="3"/>
  <c r="X63" i="3"/>
  <c r="Y63" i="3"/>
  <c r="Z63" i="3"/>
  <c r="AA63" i="3"/>
  <c r="P64" i="3"/>
  <c r="Q64" i="3"/>
  <c r="R64" i="3"/>
  <c r="S64" i="3"/>
  <c r="T64" i="3"/>
  <c r="U64" i="3"/>
  <c r="V64" i="3"/>
  <c r="W64" i="3"/>
  <c r="X64" i="3"/>
  <c r="Y64" i="3"/>
  <c r="Z64" i="3"/>
  <c r="AA64" i="3"/>
  <c r="P65" i="3"/>
  <c r="Q65" i="3"/>
  <c r="R65" i="3"/>
  <c r="S65" i="3"/>
  <c r="T65" i="3"/>
  <c r="U65" i="3"/>
  <c r="V65" i="3"/>
  <c r="W65" i="3"/>
  <c r="X65" i="3"/>
  <c r="Y65" i="3"/>
  <c r="Z65" i="3"/>
  <c r="AA65" i="3"/>
  <c r="P66" i="3"/>
  <c r="Q66" i="3"/>
  <c r="R66" i="3"/>
  <c r="S66" i="3"/>
  <c r="T66" i="3"/>
  <c r="U66" i="3"/>
  <c r="V66" i="3"/>
  <c r="W66" i="3"/>
  <c r="X66" i="3"/>
  <c r="Y66" i="3"/>
  <c r="Z66" i="3"/>
  <c r="AA66" i="3"/>
  <c r="P67" i="3"/>
  <c r="Q67" i="3"/>
  <c r="R67" i="3"/>
  <c r="S67" i="3"/>
  <c r="T67" i="3"/>
  <c r="U67" i="3"/>
  <c r="V67" i="3"/>
  <c r="W67" i="3"/>
  <c r="X67" i="3"/>
  <c r="Y67" i="3"/>
  <c r="Z67" i="3"/>
  <c r="AA67" i="3"/>
  <c r="P68" i="3"/>
  <c r="Q68" i="3"/>
  <c r="R68" i="3"/>
  <c r="S68" i="3"/>
  <c r="T68" i="3"/>
  <c r="U68" i="3"/>
  <c r="V68" i="3"/>
  <c r="W68" i="3"/>
  <c r="X68" i="3"/>
  <c r="Y68" i="3"/>
  <c r="Z68" i="3"/>
  <c r="AA68" i="3"/>
  <c r="P69" i="3"/>
  <c r="Q69" i="3"/>
  <c r="R69" i="3"/>
  <c r="S69" i="3"/>
  <c r="T69" i="3"/>
  <c r="U69" i="3"/>
  <c r="V69" i="3"/>
  <c r="W69" i="3"/>
  <c r="X69" i="3"/>
  <c r="Y69" i="3"/>
  <c r="Z69" i="3"/>
  <c r="AA69" i="3"/>
  <c r="P70" i="3"/>
  <c r="Q70" i="3"/>
  <c r="R70" i="3"/>
  <c r="S70" i="3"/>
  <c r="T70" i="3"/>
  <c r="U70" i="3"/>
  <c r="V70" i="3"/>
  <c r="W70" i="3"/>
  <c r="X70" i="3"/>
  <c r="Y70" i="3"/>
  <c r="Z70" i="3"/>
  <c r="AA70" i="3"/>
  <c r="P71" i="3"/>
  <c r="Q71" i="3"/>
  <c r="R71" i="3"/>
  <c r="S71" i="3"/>
  <c r="T71" i="3"/>
  <c r="U71" i="3"/>
  <c r="V71" i="3"/>
  <c r="W71" i="3"/>
  <c r="X71" i="3"/>
  <c r="Y71" i="3"/>
  <c r="Z71" i="3"/>
  <c r="AA71" i="3"/>
  <c r="P72" i="3"/>
  <c r="Q72" i="3"/>
  <c r="R72" i="3"/>
  <c r="S72" i="3"/>
  <c r="T72" i="3"/>
  <c r="U72" i="3"/>
  <c r="V72" i="3"/>
  <c r="W72" i="3"/>
  <c r="X72" i="3"/>
  <c r="Y72" i="3"/>
  <c r="Z72" i="3"/>
  <c r="AA72" i="3"/>
  <c r="P73" i="3"/>
  <c r="Q73" i="3"/>
  <c r="R73" i="3"/>
  <c r="S73" i="3"/>
  <c r="T73" i="3"/>
  <c r="U73" i="3"/>
  <c r="V73" i="3"/>
  <c r="W73" i="3"/>
  <c r="X73" i="3"/>
  <c r="Y73" i="3"/>
  <c r="Z73" i="3"/>
  <c r="AA73" i="3"/>
  <c r="P74" i="3"/>
  <c r="Q74" i="3"/>
  <c r="R74" i="3"/>
  <c r="S74" i="3"/>
  <c r="T74" i="3"/>
  <c r="U74" i="3"/>
  <c r="V74" i="3"/>
  <c r="W74" i="3"/>
  <c r="X74" i="3"/>
  <c r="Y74" i="3"/>
  <c r="Z74" i="3"/>
  <c r="AA74" i="3"/>
  <c r="P75" i="3"/>
  <c r="Q75" i="3"/>
  <c r="R75" i="3"/>
  <c r="S75" i="3"/>
  <c r="T75" i="3"/>
  <c r="U75" i="3"/>
  <c r="V75" i="3"/>
  <c r="W75" i="3"/>
  <c r="X75" i="3"/>
  <c r="Y75" i="3"/>
  <c r="Z75" i="3"/>
  <c r="AA75" i="3"/>
  <c r="P76" i="3"/>
  <c r="Q76" i="3"/>
  <c r="R76" i="3"/>
  <c r="S76" i="3"/>
  <c r="T76" i="3"/>
  <c r="U76" i="3"/>
  <c r="V76" i="3"/>
  <c r="W76" i="3"/>
  <c r="X76" i="3"/>
  <c r="Y76" i="3"/>
  <c r="Z76" i="3"/>
  <c r="AA76" i="3"/>
  <c r="P77" i="3"/>
  <c r="Q77" i="3"/>
  <c r="R77" i="3"/>
  <c r="S77" i="3"/>
  <c r="T77" i="3"/>
  <c r="U77" i="3"/>
  <c r="V77" i="3"/>
  <c r="W77" i="3"/>
  <c r="X77" i="3"/>
  <c r="Y77" i="3"/>
  <c r="Z77" i="3"/>
  <c r="AA77" i="3"/>
  <c r="P78" i="3"/>
  <c r="Q78" i="3"/>
  <c r="R78" i="3"/>
  <c r="S78" i="3"/>
  <c r="T78" i="3"/>
  <c r="U78" i="3"/>
  <c r="V78" i="3"/>
  <c r="W78" i="3"/>
  <c r="X78" i="3"/>
  <c r="Y78" i="3"/>
  <c r="Z78" i="3"/>
  <c r="AA78" i="3"/>
  <c r="P79" i="3"/>
  <c r="Q79" i="3"/>
  <c r="R79" i="3"/>
  <c r="S79" i="3"/>
  <c r="T79" i="3"/>
  <c r="U79" i="3"/>
  <c r="V79" i="3"/>
  <c r="W79" i="3"/>
  <c r="X79" i="3"/>
  <c r="Y79" i="3"/>
  <c r="Z79" i="3"/>
  <c r="AA79" i="3"/>
  <c r="P80" i="3"/>
  <c r="Q80" i="3"/>
  <c r="R80" i="3"/>
  <c r="S80" i="3"/>
  <c r="T80" i="3"/>
  <c r="U80" i="3"/>
  <c r="V80" i="3"/>
  <c r="W80" i="3"/>
  <c r="X80" i="3"/>
  <c r="Y80" i="3"/>
  <c r="Z80" i="3"/>
  <c r="AA80" i="3"/>
  <c r="P81" i="3"/>
  <c r="Q81" i="3"/>
  <c r="R81" i="3"/>
  <c r="S81" i="3"/>
  <c r="T81" i="3"/>
  <c r="U81" i="3"/>
  <c r="V81" i="3"/>
  <c r="W81" i="3"/>
  <c r="X81" i="3"/>
  <c r="Y81" i="3"/>
  <c r="Z81" i="3"/>
  <c r="AA81" i="3"/>
  <c r="P82" i="3"/>
  <c r="Q82" i="3"/>
  <c r="R82" i="3"/>
  <c r="S82" i="3"/>
  <c r="T82" i="3"/>
  <c r="U82" i="3"/>
  <c r="V82" i="3"/>
  <c r="W82" i="3"/>
  <c r="X82" i="3"/>
  <c r="Y82" i="3"/>
  <c r="Z82" i="3"/>
  <c r="AA82" i="3"/>
  <c r="P83" i="3"/>
  <c r="Q83" i="3"/>
  <c r="R83" i="3"/>
  <c r="S83" i="3"/>
  <c r="T83" i="3"/>
  <c r="U83" i="3"/>
  <c r="V83" i="3"/>
  <c r="W83" i="3"/>
  <c r="X83" i="3"/>
  <c r="Y83" i="3"/>
  <c r="Z83" i="3"/>
  <c r="AA83" i="3"/>
  <c r="P84" i="3"/>
  <c r="Q84" i="3"/>
  <c r="R84" i="3"/>
  <c r="S84" i="3"/>
  <c r="T84" i="3"/>
  <c r="U84" i="3"/>
  <c r="V84" i="3"/>
  <c r="W84" i="3"/>
  <c r="X84" i="3"/>
  <c r="Y84" i="3"/>
  <c r="Z84" i="3"/>
  <c r="AA84" i="3"/>
  <c r="P85" i="3"/>
  <c r="Q85" i="3"/>
  <c r="R85" i="3"/>
  <c r="S85" i="3"/>
  <c r="T85" i="3"/>
  <c r="U85" i="3"/>
  <c r="V85" i="3"/>
  <c r="W85" i="3"/>
  <c r="X85" i="3"/>
  <c r="Y85" i="3"/>
  <c r="Z85" i="3"/>
  <c r="AA85" i="3"/>
  <c r="P86" i="3"/>
  <c r="Q86" i="3"/>
  <c r="R86" i="3"/>
  <c r="S86" i="3"/>
  <c r="T86" i="3"/>
  <c r="U86" i="3"/>
  <c r="V86" i="3"/>
  <c r="W86" i="3"/>
  <c r="X86" i="3"/>
  <c r="Y86" i="3"/>
  <c r="Z86" i="3"/>
  <c r="AA86" i="3"/>
  <c r="P87" i="3"/>
  <c r="Q87" i="3"/>
  <c r="R87" i="3"/>
  <c r="S87" i="3"/>
  <c r="T87" i="3"/>
  <c r="U87" i="3"/>
  <c r="V87" i="3"/>
  <c r="W87" i="3"/>
  <c r="X87" i="3"/>
  <c r="Y87" i="3"/>
  <c r="Z87" i="3"/>
  <c r="AA87" i="3"/>
  <c r="P88" i="3"/>
  <c r="Q88" i="3"/>
  <c r="R88" i="3"/>
  <c r="S88" i="3"/>
  <c r="T88" i="3"/>
  <c r="U88" i="3"/>
  <c r="V88" i="3"/>
  <c r="W88" i="3"/>
  <c r="X88" i="3"/>
  <c r="Y88" i="3"/>
  <c r="Z88" i="3"/>
  <c r="AA88" i="3"/>
  <c r="P89" i="3"/>
  <c r="Q89" i="3"/>
  <c r="R89" i="3"/>
  <c r="S89" i="3"/>
  <c r="T89" i="3"/>
  <c r="U89" i="3"/>
  <c r="V89" i="3"/>
  <c r="W89" i="3"/>
  <c r="X89" i="3"/>
  <c r="Y89" i="3"/>
  <c r="Z89" i="3"/>
  <c r="AA89" i="3"/>
  <c r="P90" i="3"/>
  <c r="Q90" i="3"/>
  <c r="R90" i="3"/>
  <c r="S90" i="3"/>
  <c r="T90" i="3"/>
  <c r="U90" i="3"/>
  <c r="V90" i="3"/>
  <c r="W90" i="3"/>
  <c r="X90" i="3"/>
  <c r="Y90" i="3"/>
  <c r="Z90" i="3"/>
  <c r="AA90" i="3"/>
  <c r="P91" i="3"/>
  <c r="Q91" i="3"/>
  <c r="R91" i="3"/>
  <c r="S91" i="3"/>
  <c r="T91" i="3"/>
  <c r="U91" i="3"/>
  <c r="V91" i="3"/>
  <c r="W91" i="3"/>
  <c r="X91" i="3"/>
  <c r="Y91" i="3"/>
  <c r="Z91" i="3"/>
  <c r="AA91" i="3"/>
  <c r="P92" i="3"/>
  <c r="Q92" i="3"/>
  <c r="R92" i="3"/>
  <c r="S92" i="3"/>
  <c r="T92" i="3"/>
  <c r="U92" i="3"/>
  <c r="V92" i="3"/>
  <c r="W92" i="3"/>
  <c r="X92" i="3"/>
  <c r="Y92" i="3"/>
  <c r="Z92" i="3"/>
  <c r="AA92" i="3"/>
  <c r="P93" i="3"/>
  <c r="Q93" i="3"/>
  <c r="R93" i="3"/>
  <c r="S93" i="3"/>
  <c r="T93" i="3"/>
  <c r="U93" i="3"/>
  <c r="V93" i="3"/>
  <c r="W93" i="3"/>
  <c r="X93" i="3"/>
  <c r="Y93" i="3"/>
  <c r="Z93" i="3"/>
  <c r="AA93" i="3"/>
  <c r="P94" i="3"/>
  <c r="Q94" i="3"/>
  <c r="R94" i="3"/>
  <c r="S94" i="3"/>
  <c r="T94" i="3"/>
  <c r="U94" i="3"/>
  <c r="V94" i="3"/>
  <c r="W94" i="3"/>
  <c r="X94" i="3"/>
  <c r="Y94" i="3"/>
  <c r="Z94" i="3"/>
  <c r="AA94" i="3"/>
  <c r="P95" i="3"/>
  <c r="Q95" i="3"/>
  <c r="R95" i="3"/>
  <c r="S95" i="3"/>
  <c r="T95" i="3"/>
  <c r="U95" i="3"/>
  <c r="V95" i="3"/>
  <c r="W95" i="3"/>
  <c r="X95" i="3"/>
  <c r="Y95" i="3"/>
  <c r="Z95" i="3"/>
  <c r="AA95" i="3"/>
  <c r="P96" i="3"/>
  <c r="Q96" i="3"/>
  <c r="R96" i="3"/>
  <c r="S96" i="3"/>
  <c r="T96" i="3"/>
  <c r="U96" i="3"/>
  <c r="V96" i="3"/>
  <c r="W96" i="3"/>
  <c r="X96" i="3"/>
  <c r="Y96" i="3"/>
  <c r="Z96" i="3"/>
  <c r="AA96" i="3"/>
  <c r="P97" i="3"/>
  <c r="Q97" i="3"/>
  <c r="R97" i="3"/>
  <c r="S97" i="3"/>
  <c r="T97" i="3"/>
  <c r="U97" i="3"/>
  <c r="V97" i="3"/>
  <c r="W97" i="3"/>
  <c r="X97" i="3"/>
  <c r="Y97" i="3"/>
  <c r="Z97" i="3"/>
  <c r="AA97" i="3"/>
  <c r="P98" i="3"/>
  <c r="Q98" i="3"/>
  <c r="R98" i="3"/>
  <c r="S98" i="3"/>
  <c r="T98" i="3"/>
  <c r="U98" i="3"/>
  <c r="V98" i="3"/>
  <c r="W98" i="3"/>
  <c r="X98" i="3"/>
  <c r="Y98" i="3"/>
  <c r="Z98" i="3"/>
  <c r="AA98" i="3"/>
  <c r="P99" i="3"/>
  <c r="Q99" i="3"/>
  <c r="R99" i="3"/>
  <c r="S99" i="3"/>
  <c r="T99" i="3"/>
  <c r="U99" i="3"/>
  <c r="V99" i="3"/>
  <c r="W99" i="3"/>
  <c r="X99" i="3"/>
  <c r="Y99" i="3"/>
  <c r="Z99" i="3"/>
  <c r="AA99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P149" i="3"/>
  <c r="Q149" i="3"/>
  <c r="R149" i="3"/>
  <c r="S149" i="3"/>
  <c r="T149" i="3"/>
  <c r="U149" i="3"/>
  <c r="V149" i="3"/>
  <c r="W149" i="3"/>
  <c r="X149" i="3"/>
  <c r="Y149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P3" i="3"/>
  <c r="Y3" i="3"/>
  <c r="X3" i="3"/>
  <c r="W3" i="3"/>
  <c r="V3" i="3"/>
  <c r="U3" i="3"/>
  <c r="T3" i="3"/>
  <c r="S3" i="3"/>
  <c r="R3" i="3"/>
  <c r="Q3" i="3"/>
  <c r="L155" i="3"/>
  <c r="L132" i="3"/>
  <c r="L154" i="3"/>
  <c r="L153" i="3"/>
  <c r="L152" i="3"/>
  <c r="L151" i="3"/>
  <c r="L150" i="3"/>
  <c r="L149" i="3"/>
  <c r="L148" i="3"/>
  <c r="L147" i="3"/>
  <c r="L146" i="3"/>
  <c r="L145" i="3"/>
  <c r="L144" i="3"/>
  <c r="L143" i="3"/>
  <c r="L142" i="3"/>
  <c r="L141" i="3"/>
  <c r="L140" i="3"/>
  <c r="L139" i="3"/>
  <c r="L138" i="3"/>
  <c r="L137" i="3"/>
  <c r="L136" i="3"/>
  <c r="L135" i="3"/>
  <c r="L134" i="3"/>
  <c r="L133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7" i="3"/>
  <c r="L26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156" i="3" s="1"/>
  <c r="J3" i="7" l="1"/>
  <c r="J157" i="7" s="1"/>
  <c r="Z3" i="3"/>
  <c r="AA3" i="3" s="1"/>
  <c r="Z149" i="3"/>
  <c r="AA149" i="3" s="1"/>
  <c r="J158" i="7"/>
  <c r="AA157" i="3" l="1"/>
  <c r="C158" i="7"/>
  <c r="B158" i="7"/>
  <c r="A158" i="7"/>
</calcChain>
</file>

<file path=xl/sharedStrings.xml><?xml version="1.0" encoding="utf-8"?>
<sst xmlns="http://schemas.openxmlformats.org/spreadsheetml/2006/main" count="418" uniqueCount="213">
  <si>
    <t>Timestamp</t>
  </si>
  <si>
    <t>Nama</t>
  </si>
  <si>
    <t>Usia (hanya tuliskan angka)</t>
  </si>
  <si>
    <t>Pengguna Aplikasi DANA</t>
  </si>
  <si>
    <t xml:space="preserve">(Q1)  Saya berpikir akan menggunakan sistem ini lagi  </t>
  </si>
  <si>
    <t xml:space="preserve">(Q2)   Saya merasa sistem ini rumit untuk digunakan </t>
  </si>
  <si>
    <t xml:space="preserve">(Q3)   Saya merasa sistem ini mudah digunakan </t>
  </si>
  <si>
    <t xml:space="preserve">(Q4)   Saya membutuhkan bantuan dari orang lain atau teknisi dalam menggunakan sistem ini </t>
  </si>
  <si>
    <t xml:space="preserve">(Q5)  Saya merasa fitur-fitur sistem ini berjalan dengan semestinya </t>
  </si>
  <si>
    <t xml:space="preserve">(Q6)  Saya merasa ada banyak hal yang tidak konsisten (tidak serasi pada system ini) </t>
  </si>
  <si>
    <t xml:space="preserve">(Q7)  Saya merasa orang lain akan memahami cara menggunakan sistem ini dengan cepat </t>
  </si>
  <si>
    <t xml:space="preserve">(Q8)  Saya merasa sistem ini membingungkan  </t>
  </si>
  <si>
    <t xml:space="preserve">(Q9)  Saya merasa tidak ada hambatan dalam menggunakan sistem ini </t>
  </si>
  <si>
    <t xml:space="preserve">(Q10)  Saya perlu membiasakan diri terlebih dahulu sebelum menggunakan sistem ini </t>
  </si>
  <si>
    <t xml:space="preserve">Ardira </t>
  </si>
  <si>
    <t>YA</t>
  </si>
  <si>
    <t>dinda</t>
  </si>
  <si>
    <t>jeno</t>
  </si>
  <si>
    <t xml:space="preserve">Yesi Lestarina Sutoyo </t>
  </si>
  <si>
    <t>Sarimah</t>
  </si>
  <si>
    <t>Febri</t>
  </si>
  <si>
    <t>A. MUHAMMAD RAQIB ANANDA, S.M., M.A.P., MM</t>
  </si>
  <si>
    <t>30 Tahun</t>
  </si>
  <si>
    <t>Tisha G</t>
  </si>
  <si>
    <t>Cindy Anggun</t>
  </si>
  <si>
    <t>bella</t>
  </si>
  <si>
    <t>El</t>
  </si>
  <si>
    <t xml:space="preserve">Rahma </t>
  </si>
  <si>
    <t>EN</t>
  </si>
  <si>
    <t>Kiki</t>
  </si>
  <si>
    <t>ayaa</t>
  </si>
  <si>
    <t>Stacy</t>
  </si>
  <si>
    <t>Muchamad Agung Luxvacry</t>
  </si>
  <si>
    <t>Anggi</t>
  </si>
  <si>
    <t>Rimansyah M. Atisina</t>
  </si>
  <si>
    <t>Nur Rochma Ramadhani</t>
  </si>
  <si>
    <t>nana</t>
  </si>
  <si>
    <t>Alvira</t>
  </si>
  <si>
    <t>kyntan</t>
  </si>
  <si>
    <t>Oktavia Rinda Natasya</t>
  </si>
  <si>
    <t xml:space="preserve">Afifani Aulida Romadhoni </t>
  </si>
  <si>
    <t>Al akbar himawan</t>
  </si>
  <si>
    <t>Vira</t>
  </si>
  <si>
    <t>Mercy</t>
  </si>
  <si>
    <t>Daniesa</t>
  </si>
  <si>
    <t>Nisya</t>
  </si>
  <si>
    <t>jeje</t>
  </si>
  <si>
    <t>Gia</t>
  </si>
  <si>
    <t>damon</t>
  </si>
  <si>
    <t>Sapitri</t>
  </si>
  <si>
    <t xml:space="preserve">Ahlam Syahira </t>
  </si>
  <si>
    <t>Julia</t>
  </si>
  <si>
    <t>Shofi</t>
  </si>
  <si>
    <t>Grisa Putri</t>
  </si>
  <si>
    <t>dita</t>
  </si>
  <si>
    <t>Annisa</t>
  </si>
  <si>
    <t>sha</t>
  </si>
  <si>
    <t>-</t>
  </si>
  <si>
    <t>Ayu</t>
  </si>
  <si>
    <t>Vika</t>
  </si>
  <si>
    <t>zizi</t>
  </si>
  <si>
    <t>rasi</t>
  </si>
  <si>
    <t>Prama</t>
  </si>
  <si>
    <t>Marya Ulfa</t>
  </si>
  <si>
    <t>Yulian Frizky</t>
  </si>
  <si>
    <t>vira</t>
  </si>
  <si>
    <t>Luki</t>
  </si>
  <si>
    <t>Putri Alia Yasmin</t>
  </si>
  <si>
    <t>noniinba</t>
  </si>
  <si>
    <t>Gita</t>
  </si>
  <si>
    <t>Lala</t>
  </si>
  <si>
    <t>Bella</t>
  </si>
  <si>
    <t>Cynthia</t>
  </si>
  <si>
    <t>Dila</t>
  </si>
  <si>
    <t>Fitria Firda Hasanah</t>
  </si>
  <si>
    <t>chia</t>
  </si>
  <si>
    <t>ashya</t>
  </si>
  <si>
    <t>Jihan Abyaz</t>
  </si>
  <si>
    <t>Sevtia Husna Anggreini</t>
  </si>
  <si>
    <t xml:space="preserve">Moura </t>
  </si>
  <si>
    <t>Molen</t>
  </si>
  <si>
    <t xml:space="preserve">Meydina Zahra </t>
  </si>
  <si>
    <t>Abdul</t>
  </si>
  <si>
    <t>F</t>
  </si>
  <si>
    <t>Nikita shela</t>
  </si>
  <si>
    <t>Langit</t>
  </si>
  <si>
    <t>xena</t>
  </si>
  <si>
    <t>Aya</t>
  </si>
  <si>
    <t>cahya</t>
  </si>
  <si>
    <t>Marsha</t>
  </si>
  <si>
    <t>lola</t>
  </si>
  <si>
    <t>Anna</t>
  </si>
  <si>
    <t>Nabila</t>
  </si>
  <si>
    <t>AHMAD SYAKIR SAMIUDDIN ISLAM</t>
  </si>
  <si>
    <t>Ap</t>
  </si>
  <si>
    <t>Pasha</t>
  </si>
  <si>
    <t>unga</t>
  </si>
  <si>
    <t>Renditya</t>
  </si>
  <si>
    <t>Vidiya</t>
  </si>
  <si>
    <t>Mutiara</t>
  </si>
  <si>
    <t>ARVIAN</t>
  </si>
  <si>
    <t>ayub</t>
  </si>
  <si>
    <t>r</t>
  </si>
  <si>
    <t>Rebecka</t>
  </si>
  <si>
    <t xml:space="preserve">Inggita </t>
  </si>
  <si>
    <t>Anin</t>
  </si>
  <si>
    <t xml:space="preserve">Oktafanny </t>
  </si>
  <si>
    <t>Hany</t>
  </si>
  <si>
    <t>deda</t>
  </si>
  <si>
    <t>Raa</t>
  </si>
  <si>
    <t>Alfisyah Marwa Pristiyasari</t>
  </si>
  <si>
    <t>Regita</t>
  </si>
  <si>
    <t>Ly</t>
  </si>
  <si>
    <t xml:space="preserve">Aditya Rifki Syahputra </t>
  </si>
  <si>
    <t>Nesa Tikasari</t>
  </si>
  <si>
    <t xml:space="preserve">Nabila </t>
  </si>
  <si>
    <t>Briana</t>
  </si>
  <si>
    <t>VERINSYA</t>
  </si>
  <si>
    <t>putri</t>
  </si>
  <si>
    <t>Salsa</t>
  </si>
  <si>
    <t>Mery Cristina</t>
  </si>
  <si>
    <t>Claudia</t>
  </si>
  <si>
    <t>Puspa</t>
  </si>
  <si>
    <t>Gita Anandita Galib</t>
  </si>
  <si>
    <t>Abidah</t>
  </si>
  <si>
    <t xml:space="preserve">Eni sumarni </t>
  </si>
  <si>
    <t>Sam</t>
  </si>
  <si>
    <t>Opi</t>
  </si>
  <si>
    <t>Kanaya</t>
  </si>
  <si>
    <t>Kezia C</t>
  </si>
  <si>
    <t>Nofi</t>
  </si>
  <si>
    <t>Maharani Yuniar</t>
  </si>
  <si>
    <t>Yaya</t>
  </si>
  <si>
    <t>Tika Chandra</t>
  </si>
  <si>
    <t>Wiwit</t>
  </si>
  <si>
    <t>SALMA</t>
  </si>
  <si>
    <t xml:space="preserve">Windy Fadilah </t>
  </si>
  <si>
    <t>ren</t>
  </si>
  <si>
    <t>Vinn</t>
  </si>
  <si>
    <t>Yumna Almas Elsaviyanto</t>
  </si>
  <si>
    <t>Rara</t>
  </si>
  <si>
    <t>alsy</t>
  </si>
  <si>
    <t>Bening</t>
  </si>
  <si>
    <t>Nabil</t>
  </si>
  <si>
    <t>S</t>
  </si>
  <si>
    <t>Yurivip</t>
  </si>
  <si>
    <t>Leli</t>
  </si>
  <si>
    <t xml:space="preserve">Afla </t>
  </si>
  <si>
    <t>Sarah</t>
  </si>
  <si>
    <t>MCR</t>
  </si>
  <si>
    <t>fika</t>
  </si>
  <si>
    <t>Muhammad Haydar Nasir</t>
  </si>
  <si>
    <t xml:space="preserve">Syakirah </t>
  </si>
  <si>
    <t>Gina</t>
  </si>
  <si>
    <t>JASMINE</t>
  </si>
  <si>
    <t>Rofif Wafiqoh</t>
  </si>
  <si>
    <t>Sheiren</t>
  </si>
  <si>
    <t xml:space="preserve">Hellen Sakhela Devanti </t>
  </si>
  <si>
    <t>nama responden</t>
  </si>
  <si>
    <t>pertanyaan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</si>
  <si>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</si>
  <si>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</si>
  <si>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</si>
  <si>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</si>
  <si>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</si>
  <si>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</si>
  <si>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</si>
  <si>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</si>
  <si>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</si>
  <si>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</si>
  <si>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TOTAL</t>
  </si>
  <si>
    <t>skor hasil hitung SUS</t>
  </si>
  <si>
    <t>NILAI</t>
  </si>
  <si>
    <t>Jumlah x 2.5</t>
  </si>
  <si>
    <t>Saya membutuhkan bantuan dari orang lain untuk menggunakan aplikasi ini.</t>
  </si>
  <si>
    <t>Saya merasa orang lain bisa memahami penggunaan aplikasi ini dengan cepat.</t>
  </si>
  <si>
    <t>Saya merasa aplikasi ini membingungkan</t>
  </si>
  <si>
    <t>Saya perlu membiasakan diri terlebih dahulu sebelum menggunakan aplikasi ini.</t>
  </si>
  <si>
    <t>&lt;50</t>
  </si>
  <si>
    <t>Buruk, sistem sulit digunakan</t>
  </si>
  <si>
    <t>Interpretasi</t>
  </si>
  <si>
    <t>50-70</t>
  </si>
  <si>
    <t>Cukup, masih perlu perbaikan</t>
  </si>
  <si>
    <t>70-80</t>
  </si>
  <si>
    <t>Baik, sistem relatif mudah digunakan</t>
  </si>
  <si>
    <t>Sangat baik, pengguna [uas</t>
  </si>
  <si>
    <t>&gt;90</t>
  </si>
  <si>
    <t>Excellent, usability sangat tinggi</t>
  </si>
  <si>
    <t>Skor SUS Usability</t>
  </si>
  <si>
    <t>80-90</t>
  </si>
  <si>
    <t>(cari referensinya)</t>
  </si>
  <si>
    <t>skor hasil hitung aspek usability</t>
  </si>
  <si>
    <t>Skor</t>
  </si>
  <si>
    <t>Kategori</t>
  </si>
  <si>
    <t>≥ 80</t>
  </si>
  <si>
    <t>Sangat Baik</t>
  </si>
  <si>
    <t>70–79</t>
  </si>
  <si>
    <t>Baik</t>
  </si>
  <si>
    <t>50–69</t>
  </si>
  <si>
    <t>Cukup</t>
  </si>
  <si>
    <t>&lt; 50</t>
  </si>
  <si>
    <t>Buruk</t>
  </si>
  <si>
    <t>Jumlah x 12.5</t>
  </si>
  <si>
    <t>Jumlah x 3.125</t>
  </si>
  <si>
    <t>SAFIRA</t>
  </si>
  <si>
    <t>keysha</t>
  </si>
  <si>
    <t>Dimas</t>
  </si>
  <si>
    <t>dyah</t>
  </si>
  <si>
    <t>R</t>
  </si>
  <si>
    <t>Wafiqoh</t>
  </si>
  <si>
    <t>okta</t>
  </si>
  <si>
    <t xml:space="preserve">alexandria </t>
  </si>
  <si>
    <t>indah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</si>
</sst>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9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434343"/>
      <name val="Roboto"/>
    </font>
    <font>
      <sz val="10"/>
      <color rgb="FF434343"/>
      <name val="Arial"/>
      <family val="2"/>
      <scheme val="major"/>
    </font>
    <font>
      <sz val="10"/>
      <color rgb="FF000000"/>
      <name val="Arial"/>
      <family val="2"/>
      <scheme val="major"/>
    </font>
    <font>
      <sz val="10"/>
      <color rgb="FF000000"/>
      <name val="Times New Roman"/>
      <family val="1"/>
    </font>
    <font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color rgb="FF0061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8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3" fillId="6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0" fillId="4" borderId="0" xfId="0" applyFill="1"/>
    <xf numFmtId="2" fontId="0" fillId="0" borderId="0" xfId="0" applyNumberFormat="1" applyAlignment="1">
      <alignment horizontal="center"/>
    </xf>
    <xf numFmtId="0" fontId="5" fillId="0" borderId="0" xfId="0" applyFont="1"/>
    <xf numFmtId="0" fontId="6" fillId="0" borderId="0" xfId="0" applyFont="1"/>
    <xf numFmtId="0" fontId="0" fillId="4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6" fillId="5" borderId="0" xfId="0" applyFont="1" applyFill="1" applyAlignment="1">
      <alignment horizontal="center"/>
    </xf>
    <xf numFmtId="0" fontId="7" fillId="0" borderId="0" xfId="0" applyFont="1"/>
    <xf numFmtId="2" fontId="0" fillId="0" borderId="0" xfId="0" applyNumberFormat="1"/>
    <xf numFmtId="0" fontId="0" fillId="9" borderId="0" xfId="0" applyFill="1"/>
    <xf numFmtId="0" fontId="0" fillId="9" borderId="0" xfId="0" applyFill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8" fillId="8" borderId="0" xfId="1"/>
    <xf numFmtId="0" fontId="0" fillId="5" borderId="0" xfId="0" applyFill="1" applyAlignment="1">
      <alignment horizontal="center" vertical="center"/>
    </xf>
    <xf numFmtId="0" fontId="0" fillId="4" borderId="0" xfId="0" applyFill="1" applyAlignment="1">
      <alignment horizontal="center" wrapText="1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</cellXfs>
  <cellStyles count="2">
    <cellStyle name="Good" xfId="1" builtinId="26"/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aj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Roboto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none"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m/d/yyyy\ h:mm:ss"/>
      <fill>
        <patternFill patternType="none"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18"/>
      <tableStyleElement type="firstRowStripe" dxfId="17"/>
      <tableStyleElement type="secondRow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N196" headerRowDxfId="15" dataDxfId="0">
  <tableColumns count="14">
    <tableColumn id="1" xr3:uid="{00000000-0010-0000-0000-000001000000}" name="Timestamp" dataDxfId="14"/>
    <tableColumn id="2" xr3:uid="{00000000-0010-0000-0000-000002000000}" name="Nama" dataDxfId="13"/>
    <tableColumn id="3" xr3:uid="{00000000-0010-0000-0000-000003000000}" name="Usia (hanya tuliskan angka)" dataDxfId="12"/>
    <tableColumn id="4" xr3:uid="{00000000-0010-0000-0000-000004000000}" name="Pengguna Aplikasi DANA" dataDxfId="11"/>
    <tableColumn id="5" xr3:uid="{00000000-0010-0000-0000-000005000000}" name="(Q1)  Saya berpikir akan menggunakan sistem ini lagi  " dataDxfId="10"/>
    <tableColumn id="6" xr3:uid="{00000000-0010-0000-0000-000006000000}" name="(Q2)   Saya merasa sistem ini rumit untuk digunakan " dataDxfId="9"/>
    <tableColumn id="7" xr3:uid="{00000000-0010-0000-0000-000007000000}" name="(Q3)   Saya merasa sistem ini mudah digunakan " dataDxfId="8"/>
    <tableColumn id="8" xr3:uid="{00000000-0010-0000-0000-000008000000}" name="(Q4)   Saya membutuhkan bantuan dari orang lain atau teknisi dalam menggunakan sistem ini " dataDxfId="7"/>
    <tableColumn id="9" xr3:uid="{00000000-0010-0000-0000-000009000000}" name="(Q5)  Saya merasa fitur-fitur sistem ini berjalan dengan semestinya " dataDxfId="6"/>
    <tableColumn id="10" xr3:uid="{00000000-0010-0000-0000-00000A000000}" name="(Q6)  Saya merasa ada banyak hal yang tidak konsisten (tidak serasi pada system ini) " dataDxfId="5"/>
    <tableColumn id="11" xr3:uid="{00000000-0010-0000-0000-00000B000000}" name="(Q7)  Saya merasa orang lain akan memahami cara menggunakan sistem ini dengan cepat " dataDxfId="4"/>
    <tableColumn id="12" xr3:uid="{00000000-0010-0000-0000-00000C000000}" name="(Q8)  Saya merasa sistem ini membingungkan  " dataDxfId="3"/>
    <tableColumn id="13" xr3:uid="{00000000-0010-0000-0000-00000D000000}" name="(Q9)  Saya merasa tidak ada hambatan dalam menggunakan sistem ini " dataDxfId="2"/>
    <tableColumn id="14" xr3:uid="{00000000-0010-0000-0000-00000E000000}" name="(Q10)  Saya perlu membiasakan diri terlebih dahulu sebelum menggunakan sistem ini " dataDxfId="1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196"/>
  <sheetViews>
    <sheetView zoomScale="92" workbookViewId="0">
      <pane ySplit="1" topLeftCell="A2" activePane="bottomLeft" state="frozen"/>
      <selection pane="bottomLeft" activeCell="D161" sqref="D161"/>
    </sheetView>
  </sheetViews>
  <sheetFormatPr defaultColWidth="12.5703125" defaultRowHeight="15.75" customHeight="1" x14ac:dyDescent="0.2"/>
  <cols>
    <col min="1" max="1" width="18.85546875" customWidth="1"/>
    <col min="2" max="2" width="46.85546875" bestFit="1" customWidth="1"/>
    <col min="3" max="3" width="25.28515625" customWidth="1"/>
    <col min="4" max="4" width="23.42578125" customWidth="1"/>
    <col min="5" max="5" width="47.7109375" bestFit="1" customWidth="1"/>
    <col min="6" max="6" width="46.5703125" bestFit="1" customWidth="1"/>
    <col min="7" max="7" width="42.7109375" bestFit="1" customWidth="1"/>
    <col min="8" max="8" width="81.5703125" bestFit="1" customWidth="1"/>
    <col min="9" max="9" width="58.28515625" bestFit="1" customWidth="1"/>
    <col min="10" max="10" width="75.42578125" bestFit="1" customWidth="1"/>
    <col min="11" max="11" width="79" bestFit="1" customWidth="1"/>
    <col min="12" max="12" width="41.5703125" bestFit="1" customWidth="1"/>
    <col min="13" max="13" width="62.140625" bestFit="1" customWidth="1"/>
    <col min="14" max="14" width="74.28515625" bestFit="1" customWidth="1"/>
    <col min="15" max="20" width="18.85546875" customWidth="1"/>
  </cols>
  <sheetData>
    <row r="1" spans="1:14" s="15" customFormat="1" ht="12.75" x14ac:dyDescent="0.2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4" t="s">
        <v>13</v>
      </c>
    </row>
    <row r="2" spans="1:14" ht="12.75" x14ac:dyDescent="0.2">
      <c r="A2" s="36">
        <v>45644.999345173608</v>
      </c>
      <c r="B2" s="37" t="s">
        <v>14</v>
      </c>
      <c r="C2" s="37">
        <v>20</v>
      </c>
      <c r="D2" s="37" t="s">
        <v>15</v>
      </c>
      <c r="E2" s="38">
        <v>5</v>
      </c>
      <c r="F2" s="38">
        <v>2</v>
      </c>
      <c r="G2" s="38">
        <v>5</v>
      </c>
      <c r="H2" s="38">
        <v>1</v>
      </c>
      <c r="I2" s="38">
        <v>4</v>
      </c>
      <c r="J2" s="38">
        <v>2</v>
      </c>
      <c r="K2" s="38">
        <v>4</v>
      </c>
      <c r="L2" s="38">
        <v>1</v>
      </c>
      <c r="M2" s="38">
        <v>5</v>
      </c>
      <c r="N2" s="38">
        <v>4</v>
      </c>
    </row>
    <row r="3" spans="1:14" ht="12.75" x14ac:dyDescent="0.2">
      <c r="A3" s="36">
        <v>45645.274366550926</v>
      </c>
      <c r="B3" s="37" t="s">
        <v>16</v>
      </c>
      <c r="C3" s="37">
        <v>21</v>
      </c>
      <c r="D3" s="37" t="s">
        <v>15</v>
      </c>
      <c r="E3" s="38">
        <v>4</v>
      </c>
      <c r="F3" s="38">
        <v>2</v>
      </c>
      <c r="G3" s="38">
        <v>5</v>
      </c>
      <c r="H3" s="38">
        <v>1</v>
      </c>
      <c r="I3" s="38">
        <v>4</v>
      </c>
      <c r="J3" s="38">
        <v>2</v>
      </c>
      <c r="K3" s="38">
        <v>4</v>
      </c>
      <c r="L3" s="38">
        <v>2</v>
      </c>
      <c r="M3" s="38">
        <v>4</v>
      </c>
      <c r="N3" s="38">
        <v>2</v>
      </c>
    </row>
    <row r="4" spans="1:14" ht="12.75" x14ac:dyDescent="0.2">
      <c r="A4" s="36">
        <v>45645.324104537038</v>
      </c>
      <c r="B4" s="37" t="s">
        <v>17</v>
      </c>
      <c r="C4" s="37">
        <v>24</v>
      </c>
      <c r="D4" s="37" t="s">
        <v>15</v>
      </c>
      <c r="E4" s="38">
        <v>5</v>
      </c>
      <c r="F4" s="38">
        <v>1</v>
      </c>
      <c r="G4" s="38">
        <v>5</v>
      </c>
      <c r="H4" s="38">
        <v>1</v>
      </c>
      <c r="I4" s="38">
        <v>5</v>
      </c>
      <c r="J4" s="38">
        <v>2</v>
      </c>
      <c r="K4" s="38">
        <v>5</v>
      </c>
      <c r="L4" s="38">
        <v>1</v>
      </c>
      <c r="M4" s="38">
        <v>5</v>
      </c>
      <c r="N4" s="38">
        <v>2</v>
      </c>
    </row>
    <row r="5" spans="1:14" ht="12.75" x14ac:dyDescent="0.2">
      <c r="A5" s="36">
        <v>45645.380721180554</v>
      </c>
      <c r="B5" s="37" t="s">
        <v>18</v>
      </c>
      <c r="C5" s="37">
        <v>22</v>
      </c>
      <c r="D5" s="37" t="s">
        <v>15</v>
      </c>
      <c r="E5" s="38">
        <v>5</v>
      </c>
      <c r="F5" s="38">
        <v>1</v>
      </c>
      <c r="G5" s="38">
        <v>5</v>
      </c>
      <c r="H5" s="38">
        <v>1</v>
      </c>
      <c r="I5" s="38">
        <v>5</v>
      </c>
      <c r="J5" s="38">
        <v>1</v>
      </c>
      <c r="K5" s="38">
        <v>1</v>
      </c>
      <c r="L5" s="38">
        <v>1</v>
      </c>
      <c r="M5" s="38">
        <v>5</v>
      </c>
      <c r="N5" s="38">
        <v>1</v>
      </c>
    </row>
    <row r="6" spans="1:14" ht="12.75" x14ac:dyDescent="0.2">
      <c r="A6" s="36">
        <v>45645.38271017361</v>
      </c>
      <c r="B6" s="37" t="s">
        <v>19</v>
      </c>
      <c r="C6" s="37">
        <v>21</v>
      </c>
      <c r="D6" s="37" t="s">
        <v>15</v>
      </c>
      <c r="E6" s="38">
        <v>5</v>
      </c>
      <c r="F6" s="38">
        <v>2</v>
      </c>
      <c r="G6" s="38">
        <v>5</v>
      </c>
      <c r="H6" s="38">
        <v>2</v>
      </c>
      <c r="I6" s="38">
        <v>5</v>
      </c>
      <c r="J6" s="38">
        <v>2</v>
      </c>
      <c r="K6" s="38">
        <v>5</v>
      </c>
      <c r="L6" s="38">
        <v>2</v>
      </c>
      <c r="M6" s="38">
        <v>5</v>
      </c>
      <c r="N6" s="38">
        <v>2</v>
      </c>
    </row>
    <row r="7" spans="1:14" ht="12.75" x14ac:dyDescent="0.2">
      <c r="A7" s="36">
        <v>45645.390285474539</v>
      </c>
      <c r="B7" s="37" t="s">
        <v>20</v>
      </c>
      <c r="C7" s="37">
        <v>20</v>
      </c>
      <c r="D7" s="37" t="s">
        <v>15</v>
      </c>
      <c r="E7" s="38">
        <v>4</v>
      </c>
      <c r="F7" s="38">
        <v>3</v>
      </c>
      <c r="G7" s="38">
        <v>4</v>
      </c>
      <c r="H7" s="38">
        <v>1</v>
      </c>
      <c r="I7" s="38">
        <v>3</v>
      </c>
      <c r="J7" s="38">
        <v>4</v>
      </c>
      <c r="K7" s="38">
        <v>4</v>
      </c>
      <c r="L7" s="38">
        <v>4</v>
      </c>
      <c r="M7" s="38">
        <v>4</v>
      </c>
      <c r="N7" s="38">
        <v>4</v>
      </c>
    </row>
    <row r="8" spans="1:14" ht="12.75" x14ac:dyDescent="0.2">
      <c r="A8" s="36">
        <v>45645.391128344912</v>
      </c>
      <c r="B8" s="37" t="s">
        <v>21</v>
      </c>
      <c r="C8" s="37" t="s">
        <v>22</v>
      </c>
      <c r="D8" s="37" t="s">
        <v>15</v>
      </c>
      <c r="E8" s="38">
        <v>4</v>
      </c>
      <c r="F8" s="38">
        <v>2</v>
      </c>
      <c r="G8" s="38">
        <v>4</v>
      </c>
      <c r="H8" s="38">
        <v>2</v>
      </c>
      <c r="I8" s="38">
        <v>4</v>
      </c>
      <c r="J8" s="38">
        <v>2</v>
      </c>
      <c r="K8" s="38">
        <v>3</v>
      </c>
      <c r="L8" s="38">
        <v>2</v>
      </c>
      <c r="M8" s="38">
        <v>4</v>
      </c>
      <c r="N8" s="38">
        <v>2</v>
      </c>
    </row>
    <row r="9" spans="1:14" ht="12.75" x14ac:dyDescent="0.2">
      <c r="A9" s="36">
        <v>45645.392229722223</v>
      </c>
      <c r="B9" s="37" t="s">
        <v>23</v>
      </c>
      <c r="C9" s="37">
        <v>22</v>
      </c>
      <c r="D9" s="37" t="s">
        <v>15</v>
      </c>
      <c r="E9" s="38">
        <v>5</v>
      </c>
      <c r="F9" s="38">
        <v>1</v>
      </c>
      <c r="G9" s="38">
        <v>4</v>
      </c>
      <c r="H9" s="38">
        <v>1</v>
      </c>
      <c r="I9" s="38">
        <v>4</v>
      </c>
      <c r="J9" s="38">
        <v>2</v>
      </c>
      <c r="K9" s="38">
        <v>4</v>
      </c>
      <c r="L9" s="38">
        <v>1</v>
      </c>
      <c r="M9" s="38">
        <v>4</v>
      </c>
      <c r="N9" s="38">
        <v>1</v>
      </c>
    </row>
    <row r="10" spans="1:14" ht="12.75" x14ac:dyDescent="0.2">
      <c r="A10" s="36">
        <v>45645.392593368058</v>
      </c>
      <c r="B10" s="37" t="s">
        <v>24</v>
      </c>
      <c r="C10" s="37">
        <v>19</v>
      </c>
      <c r="D10" s="37" t="s">
        <v>15</v>
      </c>
      <c r="E10" s="38">
        <v>3</v>
      </c>
      <c r="F10" s="38">
        <v>2</v>
      </c>
      <c r="G10" s="38">
        <v>4</v>
      </c>
      <c r="H10" s="38">
        <v>2</v>
      </c>
      <c r="I10" s="38">
        <v>4</v>
      </c>
      <c r="J10" s="38">
        <v>2</v>
      </c>
      <c r="K10" s="38">
        <v>4</v>
      </c>
      <c r="L10" s="38">
        <v>2</v>
      </c>
      <c r="M10" s="38">
        <v>4</v>
      </c>
      <c r="N10" s="38">
        <v>3</v>
      </c>
    </row>
    <row r="11" spans="1:14" ht="12.75" x14ac:dyDescent="0.2">
      <c r="A11" s="36">
        <v>45645.392607361107</v>
      </c>
      <c r="B11" s="37" t="s">
        <v>25</v>
      </c>
      <c r="C11" s="37">
        <v>21</v>
      </c>
      <c r="D11" s="37" t="s">
        <v>15</v>
      </c>
      <c r="E11" s="38">
        <v>4</v>
      </c>
      <c r="F11" s="38">
        <v>2</v>
      </c>
      <c r="G11" s="38">
        <v>4</v>
      </c>
      <c r="H11" s="38">
        <v>3</v>
      </c>
      <c r="I11" s="38">
        <v>4</v>
      </c>
      <c r="J11" s="38">
        <v>2</v>
      </c>
      <c r="K11" s="38">
        <v>4</v>
      </c>
      <c r="L11" s="38">
        <v>2</v>
      </c>
      <c r="M11" s="38">
        <v>4</v>
      </c>
      <c r="N11" s="38">
        <v>3</v>
      </c>
    </row>
    <row r="12" spans="1:14" ht="12.75" x14ac:dyDescent="0.2">
      <c r="A12" s="36">
        <v>45645.394449270832</v>
      </c>
      <c r="B12" s="37" t="s">
        <v>26</v>
      </c>
      <c r="C12" s="37">
        <v>21</v>
      </c>
      <c r="D12" s="37" t="s">
        <v>15</v>
      </c>
      <c r="E12" s="38">
        <v>4</v>
      </c>
      <c r="F12" s="38">
        <v>1</v>
      </c>
      <c r="G12" s="38">
        <v>5</v>
      </c>
      <c r="H12" s="38">
        <v>3</v>
      </c>
      <c r="I12" s="38">
        <v>4</v>
      </c>
      <c r="J12" s="38">
        <v>2</v>
      </c>
      <c r="K12" s="38">
        <v>4</v>
      </c>
      <c r="L12" s="38">
        <v>1</v>
      </c>
      <c r="M12" s="38">
        <v>4</v>
      </c>
      <c r="N12" s="38">
        <v>4</v>
      </c>
    </row>
    <row r="13" spans="1:14" ht="12.75" x14ac:dyDescent="0.2">
      <c r="A13" s="36">
        <v>45645.410682280097</v>
      </c>
      <c r="B13" s="37" t="s">
        <v>27</v>
      </c>
      <c r="C13" s="37">
        <v>23</v>
      </c>
      <c r="D13" s="37" t="s">
        <v>15</v>
      </c>
      <c r="E13" s="38">
        <v>4</v>
      </c>
      <c r="F13" s="38">
        <v>2</v>
      </c>
      <c r="G13" s="38">
        <v>4</v>
      </c>
      <c r="H13" s="38">
        <v>1</v>
      </c>
      <c r="I13" s="38">
        <v>4</v>
      </c>
      <c r="J13" s="38">
        <v>3</v>
      </c>
      <c r="K13" s="38">
        <v>4</v>
      </c>
      <c r="L13" s="38">
        <v>1</v>
      </c>
      <c r="M13" s="38">
        <v>4</v>
      </c>
      <c r="N13" s="38">
        <v>3</v>
      </c>
    </row>
    <row r="14" spans="1:14" ht="12.75" x14ac:dyDescent="0.2">
      <c r="A14" s="36">
        <v>45645.411155393522</v>
      </c>
      <c r="B14" s="37" t="s">
        <v>28</v>
      </c>
      <c r="C14" s="37">
        <v>19</v>
      </c>
      <c r="D14" s="37" t="s">
        <v>15</v>
      </c>
      <c r="E14" s="38">
        <v>2</v>
      </c>
      <c r="F14" s="38">
        <v>2</v>
      </c>
      <c r="G14" s="38">
        <v>4</v>
      </c>
      <c r="H14" s="38">
        <v>3</v>
      </c>
      <c r="I14" s="38">
        <v>4</v>
      </c>
      <c r="J14" s="38">
        <v>2</v>
      </c>
      <c r="K14" s="38">
        <v>4</v>
      </c>
      <c r="L14" s="38">
        <v>2</v>
      </c>
      <c r="M14" s="38">
        <v>3</v>
      </c>
      <c r="N14" s="38">
        <v>1</v>
      </c>
    </row>
    <row r="15" spans="1:14" ht="12.75" x14ac:dyDescent="0.2">
      <c r="A15" s="36">
        <v>45645.411382245366</v>
      </c>
      <c r="B15" s="37" t="s">
        <v>29</v>
      </c>
      <c r="C15" s="37">
        <v>22</v>
      </c>
      <c r="D15" s="37" t="s">
        <v>15</v>
      </c>
      <c r="E15" s="38">
        <v>3</v>
      </c>
      <c r="F15" s="38">
        <v>2</v>
      </c>
      <c r="G15" s="38">
        <v>4</v>
      </c>
      <c r="H15" s="38">
        <v>2</v>
      </c>
      <c r="I15" s="38">
        <v>4</v>
      </c>
      <c r="J15" s="38">
        <v>3</v>
      </c>
      <c r="K15" s="38">
        <v>3</v>
      </c>
      <c r="L15" s="38">
        <v>2</v>
      </c>
      <c r="M15" s="38">
        <v>2</v>
      </c>
      <c r="N15" s="38">
        <v>2</v>
      </c>
    </row>
    <row r="16" spans="1:14" ht="12.75" x14ac:dyDescent="0.2">
      <c r="A16" s="36">
        <v>45645.417520196759</v>
      </c>
      <c r="B16" s="37" t="s">
        <v>30</v>
      </c>
      <c r="C16" s="37">
        <v>17</v>
      </c>
      <c r="D16" s="37" t="s">
        <v>15</v>
      </c>
      <c r="E16" s="38">
        <v>4</v>
      </c>
      <c r="F16" s="38">
        <v>3</v>
      </c>
      <c r="G16" s="38">
        <v>3</v>
      </c>
      <c r="H16" s="38">
        <v>4</v>
      </c>
      <c r="I16" s="38">
        <v>4</v>
      </c>
      <c r="J16" s="38">
        <v>3</v>
      </c>
      <c r="K16" s="38">
        <v>4</v>
      </c>
      <c r="L16" s="38">
        <v>2</v>
      </c>
      <c r="M16" s="38">
        <v>4</v>
      </c>
      <c r="N16" s="38">
        <v>4</v>
      </c>
    </row>
    <row r="17" spans="1:14" ht="12.75" x14ac:dyDescent="0.2">
      <c r="A17" s="36">
        <v>45645.430561898145</v>
      </c>
      <c r="B17" s="37" t="s">
        <v>31</v>
      </c>
      <c r="C17" s="37">
        <v>20</v>
      </c>
      <c r="D17" s="37" t="s">
        <v>15</v>
      </c>
      <c r="E17" s="38">
        <v>5</v>
      </c>
      <c r="F17" s="38">
        <v>2</v>
      </c>
      <c r="G17" s="38">
        <v>5</v>
      </c>
      <c r="H17" s="38">
        <v>2</v>
      </c>
      <c r="I17" s="38">
        <v>5</v>
      </c>
      <c r="J17" s="38">
        <v>2</v>
      </c>
      <c r="K17" s="38">
        <v>4</v>
      </c>
      <c r="L17" s="38">
        <v>2</v>
      </c>
      <c r="M17" s="38">
        <v>4</v>
      </c>
      <c r="N17" s="38">
        <v>4</v>
      </c>
    </row>
    <row r="18" spans="1:14" ht="12.75" x14ac:dyDescent="0.2">
      <c r="A18" s="36">
        <v>45645.442714444449</v>
      </c>
      <c r="B18" s="37" t="s">
        <v>32</v>
      </c>
      <c r="C18" s="37">
        <v>22</v>
      </c>
      <c r="D18" s="37" t="s">
        <v>15</v>
      </c>
      <c r="E18" s="38">
        <v>3</v>
      </c>
      <c r="F18" s="38">
        <v>1</v>
      </c>
      <c r="G18" s="38">
        <v>5</v>
      </c>
      <c r="H18" s="38">
        <v>1</v>
      </c>
      <c r="I18" s="38">
        <v>3</v>
      </c>
      <c r="J18" s="38">
        <v>3</v>
      </c>
      <c r="K18" s="38">
        <v>5</v>
      </c>
      <c r="L18" s="38">
        <v>1</v>
      </c>
      <c r="M18" s="38">
        <v>5</v>
      </c>
      <c r="N18" s="38">
        <v>5</v>
      </c>
    </row>
    <row r="19" spans="1:14" ht="12.75" x14ac:dyDescent="0.2">
      <c r="A19" s="36">
        <v>45645.444961099536</v>
      </c>
      <c r="B19" s="37" t="s">
        <v>33</v>
      </c>
      <c r="C19" s="37">
        <v>20</v>
      </c>
      <c r="D19" s="37" t="s">
        <v>15</v>
      </c>
      <c r="E19" s="38">
        <v>5</v>
      </c>
      <c r="F19" s="38">
        <v>5</v>
      </c>
      <c r="G19" s="38">
        <v>4</v>
      </c>
      <c r="H19" s="38">
        <v>2</v>
      </c>
      <c r="I19" s="38">
        <v>3</v>
      </c>
      <c r="J19" s="38">
        <v>5</v>
      </c>
      <c r="K19" s="38">
        <v>4</v>
      </c>
      <c r="L19" s="38">
        <v>2</v>
      </c>
      <c r="M19" s="38">
        <v>4</v>
      </c>
      <c r="N19" s="38">
        <v>3</v>
      </c>
    </row>
    <row r="20" spans="1:14" ht="12.75" x14ac:dyDescent="0.2">
      <c r="A20" s="36">
        <v>45645.445311898147</v>
      </c>
      <c r="B20" s="37" t="s">
        <v>34</v>
      </c>
      <c r="C20" s="37">
        <v>21</v>
      </c>
      <c r="D20" s="37" t="s">
        <v>15</v>
      </c>
      <c r="E20" s="38">
        <v>4</v>
      </c>
      <c r="F20" s="38">
        <v>3</v>
      </c>
      <c r="G20" s="38">
        <v>4</v>
      </c>
      <c r="H20" s="38">
        <v>3</v>
      </c>
      <c r="I20" s="38">
        <v>3</v>
      </c>
      <c r="J20" s="38">
        <v>3</v>
      </c>
      <c r="K20" s="38">
        <v>3</v>
      </c>
      <c r="L20" s="38">
        <v>2</v>
      </c>
      <c r="M20" s="38">
        <v>4</v>
      </c>
      <c r="N20" s="38">
        <v>3</v>
      </c>
    </row>
    <row r="21" spans="1:14" ht="12.75" x14ac:dyDescent="0.2">
      <c r="A21" s="36">
        <v>45645.458554733792</v>
      </c>
      <c r="B21" s="37" t="s">
        <v>35</v>
      </c>
      <c r="C21" s="37">
        <v>23</v>
      </c>
      <c r="D21" s="37" t="s">
        <v>15</v>
      </c>
      <c r="E21" s="38">
        <v>2</v>
      </c>
      <c r="F21" s="38">
        <v>2</v>
      </c>
      <c r="G21" s="38">
        <v>4</v>
      </c>
      <c r="H21" s="38">
        <v>2</v>
      </c>
      <c r="I21" s="38">
        <v>5</v>
      </c>
      <c r="J21" s="38">
        <v>1</v>
      </c>
      <c r="K21" s="38">
        <v>5</v>
      </c>
      <c r="L21" s="38">
        <v>2</v>
      </c>
      <c r="M21" s="38">
        <v>4</v>
      </c>
      <c r="N21" s="38">
        <v>2</v>
      </c>
    </row>
    <row r="22" spans="1:14" ht="12.75" x14ac:dyDescent="0.2">
      <c r="A22" s="36">
        <v>45645.472136516204</v>
      </c>
      <c r="B22" s="37" t="s">
        <v>36</v>
      </c>
      <c r="C22" s="37">
        <v>20</v>
      </c>
      <c r="D22" s="37" t="s">
        <v>15</v>
      </c>
      <c r="E22" s="38">
        <v>4</v>
      </c>
      <c r="F22" s="38">
        <v>2</v>
      </c>
      <c r="G22" s="38">
        <v>4</v>
      </c>
      <c r="H22" s="38">
        <v>2</v>
      </c>
      <c r="I22" s="38">
        <v>4</v>
      </c>
      <c r="J22" s="38">
        <v>2</v>
      </c>
      <c r="K22" s="38">
        <v>4</v>
      </c>
      <c r="L22" s="38">
        <v>2</v>
      </c>
      <c r="M22" s="38">
        <v>4</v>
      </c>
      <c r="N22" s="38">
        <v>2</v>
      </c>
    </row>
    <row r="23" spans="1:14" ht="12.75" x14ac:dyDescent="0.2">
      <c r="A23" s="36">
        <v>45645.493710856477</v>
      </c>
      <c r="B23" s="37" t="s">
        <v>37</v>
      </c>
      <c r="C23" s="37">
        <v>20</v>
      </c>
      <c r="D23" s="37" t="s">
        <v>15</v>
      </c>
      <c r="E23" s="38">
        <v>4</v>
      </c>
      <c r="F23" s="38">
        <v>2</v>
      </c>
      <c r="G23" s="38">
        <v>4</v>
      </c>
      <c r="H23" s="38">
        <v>2</v>
      </c>
      <c r="I23" s="38">
        <v>4</v>
      </c>
      <c r="J23" s="38">
        <v>2</v>
      </c>
      <c r="K23" s="38">
        <v>5</v>
      </c>
      <c r="L23" s="38">
        <v>2</v>
      </c>
      <c r="M23" s="38">
        <v>4</v>
      </c>
      <c r="N23" s="38">
        <v>4</v>
      </c>
    </row>
    <row r="24" spans="1:14" ht="12.75" x14ac:dyDescent="0.2">
      <c r="A24" s="36">
        <v>45645.504973437499</v>
      </c>
      <c r="B24" s="37" t="s">
        <v>38</v>
      </c>
      <c r="C24" s="37">
        <v>25</v>
      </c>
      <c r="D24" s="37" t="s">
        <v>15</v>
      </c>
      <c r="E24" s="38">
        <v>4</v>
      </c>
      <c r="F24" s="38">
        <v>4</v>
      </c>
      <c r="G24" s="38">
        <v>4</v>
      </c>
      <c r="H24" s="38">
        <v>4</v>
      </c>
      <c r="I24" s="38">
        <v>4</v>
      </c>
      <c r="J24" s="38">
        <v>4</v>
      </c>
      <c r="K24" s="38">
        <v>4</v>
      </c>
      <c r="L24" s="38">
        <v>4</v>
      </c>
      <c r="M24" s="38">
        <v>4</v>
      </c>
      <c r="N24" s="38">
        <v>4</v>
      </c>
    </row>
    <row r="25" spans="1:14" ht="12.75" x14ac:dyDescent="0.2">
      <c r="A25" s="36">
        <v>45645.508991886571</v>
      </c>
      <c r="B25" s="37" t="s">
        <v>39</v>
      </c>
      <c r="C25" s="37">
        <v>21</v>
      </c>
      <c r="D25" s="37" t="s">
        <v>15</v>
      </c>
      <c r="E25" s="38">
        <v>3</v>
      </c>
      <c r="F25" s="38">
        <v>3</v>
      </c>
      <c r="G25" s="38">
        <v>5</v>
      </c>
      <c r="H25" s="38">
        <v>2</v>
      </c>
      <c r="I25" s="38">
        <v>4</v>
      </c>
      <c r="J25" s="38">
        <v>3</v>
      </c>
      <c r="K25" s="38">
        <v>4</v>
      </c>
      <c r="L25" s="38">
        <v>3</v>
      </c>
      <c r="M25" s="38">
        <v>3</v>
      </c>
      <c r="N25" s="38">
        <v>3</v>
      </c>
    </row>
    <row r="26" spans="1:14" ht="12.75" x14ac:dyDescent="0.2">
      <c r="A26" s="36">
        <v>45645.513841365741</v>
      </c>
      <c r="B26" s="37" t="s">
        <v>40</v>
      </c>
      <c r="C26" s="37">
        <v>20</v>
      </c>
      <c r="D26" s="37" t="s">
        <v>15</v>
      </c>
      <c r="E26" s="38">
        <v>2</v>
      </c>
      <c r="F26" s="38">
        <v>1</v>
      </c>
      <c r="G26" s="38">
        <v>5</v>
      </c>
      <c r="H26" s="38">
        <v>1</v>
      </c>
      <c r="I26" s="38">
        <v>1</v>
      </c>
      <c r="J26" s="38">
        <v>1</v>
      </c>
      <c r="K26" s="38">
        <v>5</v>
      </c>
      <c r="L26" s="38">
        <v>1</v>
      </c>
      <c r="M26" s="38">
        <v>1</v>
      </c>
      <c r="N26" s="38">
        <v>1</v>
      </c>
    </row>
    <row r="27" spans="1:14" ht="12.75" x14ac:dyDescent="0.2">
      <c r="A27" s="36">
        <v>45645.527382500004</v>
      </c>
      <c r="B27" s="37" t="s">
        <v>41</v>
      </c>
      <c r="C27" s="37">
        <v>19</v>
      </c>
      <c r="D27" s="37" t="s">
        <v>15</v>
      </c>
      <c r="E27" s="38">
        <v>5</v>
      </c>
      <c r="F27" s="38">
        <v>4</v>
      </c>
      <c r="G27" s="38">
        <v>4</v>
      </c>
      <c r="H27" s="38">
        <v>4</v>
      </c>
      <c r="I27" s="38">
        <v>5</v>
      </c>
      <c r="J27" s="38">
        <v>4</v>
      </c>
      <c r="K27" s="38">
        <v>5</v>
      </c>
      <c r="L27" s="38">
        <v>4</v>
      </c>
      <c r="M27" s="38">
        <v>4</v>
      </c>
      <c r="N27" s="38">
        <v>5</v>
      </c>
    </row>
    <row r="28" spans="1:14" ht="12.75" x14ac:dyDescent="0.2">
      <c r="A28" s="36">
        <v>45645.541872175927</v>
      </c>
      <c r="B28" s="37" t="s">
        <v>42</v>
      </c>
      <c r="C28" s="37">
        <v>22</v>
      </c>
      <c r="D28" s="37" t="s">
        <v>15</v>
      </c>
      <c r="E28" s="38">
        <v>3</v>
      </c>
      <c r="F28" s="38">
        <v>4</v>
      </c>
      <c r="G28" s="38">
        <v>3</v>
      </c>
      <c r="H28" s="38">
        <v>4</v>
      </c>
      <c r="I28" s="38">
        <v>4</v>
      </c>
      <c r="J28" s="38">
        <v>5</v>
      </c>
      <c r="K28" s="38">
        <v>4</v>
      </c>
      <c r="L28" s="38">
        <v>3</v>
      </c>
      <c r="M28" s="38">
        <v>3</v>
      </c>
      <c r="N28" s="38">
        <v>4</v>
      </c>
    </row>
    <row r="29" spans="1:14" ht="12.75" x14ac:dyDescent="0.2">
      <c r="A29" s="36">
        <v>45645.565918298613</v>
      </c>
      <c r="B29" s="37" t="s">
        <v>43</v>
      </c>
      <c r="C29" s="37">
        <v>21</v>
      </c>
      <c r="D29" s="37" t="s">
        <v>15</v>
      </c>
      <c r="E29" s="38">
        <v>5</v>
      </c>
      <c r="F29" s="38">
        <v>2</v>
      </c>
      <c r="G29" s="38">
        <v>4</v>
      </c>
      <c r="H29" s="38">
        <v>1</v>
      </c>
      <c r="I29" s="38">
        <v>5</v>
      </c>
      <c r="J29" s="38">
        <v>2</v>
      </c>
      <c r="K29" s="38">
        <v>4</v>
      </c>
      <c r="L29" s="38">
        <v>1</v>
      </c>
      <c r="M29" s="38">
        <v>4</v>
      </c>
      <c r="N29" s="38">
        <v>2</v>
      </c>
    </row>
    <row r="30" spans="1:14" ht="12.75" x14ac:dyDescent="0.2">
      <c r="A30" s="36">
        <v>45645.566081319441</v>
      </c>
      <c r="B30" s="37" t="s">
        <v>44</v>
      </c>
      <c r="C30" s="37">
        <v>22</v>
      </c>
      <c r="D30" s="37" t="s">
        <v>15</v>
      </c>
      <c r="E30" s="38">
        <v>5</v>
      </c>
      <c r="F30" s="38">
        <v>4</v>
      </c>
      <c r="G30" s="38">
        <v>5</v>
      </c>
      <c r="H30" s="38">
        <v>5</v>
      </c>
      <c r="I30" s="38">
        <v>4</v>
      </c>
      <c r="J30" s="38">
        <v>5</v>
      </c>
      <c r="K30" s="38">
        <v>4</v>
      </c>
      <c r="L30" s="38">
        <v>4</v>
      </c>
      <c r="M30" s="38">
        <v>2</v>
      </c>
      <c r="N30" s="38">
        <v>1</v>
      </c>
    </row>
    <row r="31" spans="1:14" ht="12.75" x14ac:dyDescent="0.2">
      <c r="A31" s="36">
        <v>45645.568313784723</v>
      </c>
      <c r="B31" s="37" t="s">
        <v>45</v>
      </c>
      <c r="C31" s="37">
        <v>21</v>
      </c>
      <c r="D31" s="37" t="s">
        <v>15</v>
      </c>
      <c r="E31" s="38">
        <v>1</v>
      </c>
      <c r="F31" s="38">
        <v>2</v>
      </c>
      <c r="G31" s="38">
        <v>2</v>
      </c>
      <c r="H31" s="38">
        <v>3</v>
      </c>
      <c r="I31" s="38">
        <v>1</v>
      </c>
      <c r="J31" s="38">
        <v>4</v>
      </c>
      <c r="K31" s="38">
        <v>5</v>
      </c>
      <c r="L31" s="38">
        <v>3</v>
      </c>
      <c r="M31" s="38">
        <v>3</v>
      </c>
      <c r="N31" s="38">
        <v>4</v>
      </c>
    </row>
    <row r="32" spans="1:14" ht="12.75" x14ac:dyDescent="0.2">
      <c r="A32" s="36">
        <v>45645.587852546298</v>
      </c>
      <c r="B32" s="37" t="s">
        <v>46</v>
      </c>
      <c r="C32" s="37">
        <v>21</v>
      </c>
      <c r="D32" s="37" t="s">
        <v>15</v>
      </c>
      <c r="E32" s="38">
        <v>4</v>
      </c>
      <c r="F32" s="38">
        <v>1</v>
      </c>
      <c r="G32" s="38">
        <v>4</v>
      </c>
      <c r="H32" s="38">
        <v>2</v>
      </c>
      <c r="I32" s="38">
        <v>4</v>
      </c>
      <c r="J32" s="38">
        <v>2</v>
      </c>
      <c r="K32" s="38">
        <v>4</v>
      </c>
      <c r="L32" s="38">
        <v>1</v>
      </c>
      <c r="M32" s="38">
        <v>4</v>
      </c>
      <c r="N32" s="38">
        <v>3</v>
      </c>
    </row>
    <row r="33" spans="1:14" ht="12.75" x14ac:dyDescent="0.2">
      <c r="A33" s="36">
        <v>45645.588031122687</v>
      </c>
      <c r="B33" s="37" t="s">
        <v>47</v>
      </c>
      <c r="C33" s="37">
        <v>20</v>
      </c>
      <c r="D33" s="37" t="s">
        <v>15</v>
      </c>
      <c r="E33" s="38">
        <v>5</v>
      </c>
      <c r="F33" s="38">
        <v>2</v>
      </c>
      <c r="G33" s="38">
        <v>4</v>
      </c>
      <c r="H33" s="38">
        <v>2</v>
      </c>
      <c r="I33" s="38">
        <v>4</v>
      </c>
      <c r="J33" s="38">
        <v>3</v>
      </c>
      <c r="K33" s="38">
        <v>4</v>
      </c>
      <c r="L33" s="38">
        <v>2</v>
      </c>
      <c r="M33" s="38">
        <v>5</v>
      </c>
      <c r="N33" s="38">
        <v>4</v>
      </c>
    </row>
    <row r="34" spans="1:14" ht="12.75" x14ac:dyDescent="0.2">
      <c r="A34" s="36">
        <v>45645.591793425927</v>
      </c>
      <c r="B34" s="37" t="s">
        <v>48</v>
      </c>
      <c r="C34" s="37">
        <v>26</v>
      </c>
      <c r="D34" s="37" t="s">
        <v>15</v>
      </c>
      <c r="E34" s="38">
        <v>5</v>
      </c>
      <c r="F34" s="38">
        <v>2</v>
      </c>
      <c r="G34" s="38">
        <v>5</v>
      </c>
      <c r="H34" s="38">
        <v>2</v>
      </c>
      <c r="I34" s="38">
        <v>5</v>
      </c>
      <c r="J34" s="38">
        <v>3</v>
      </c>
      <c r="K34" s="38">
        <v>4</v>
      </c>
      <c r="L34" s="38">
        <v>2</v>
      </c>
      <c r="M34" s="38">
        <v>5</v>
      </c>
      <c r="N34" s="38">
        <v>4</v>
      </c>
    </row>
    <row r="35" spans="1:14" ht="12.75" x14ac:dyDescent="0.2">
      <c r="A35" s="36">
        <v>45645.595665081019</v>
      </c>
      <c r="B35" s="37" t="s">
        <v>49</v>
      </c>
      <c r="C35" s="37">
        <v>22</v>
      </c>
      <c r="D35" s="37" t="s">
        <v>15</v>
      </c>
      <c r="E35" s="38">
        <v>4</v>
      </c>
      <c r="F35" s="38">
        <v>2</v>
      </c>
      <c r="G35" s="38">
        <v>4</v>
      </c>
      <c r="H35" s="38">
        <v>2</v>
      </c>
      <c r="I35" s="38">
        <v>4</v>
      </c>
      <c r="J35" s="38">
        <v>2</v>
      </c>
      <c r="K35" s="38">
        <v>3</v>
      </c>
      <c r="L35" s="38">
        <v>2</v>
      </c>
      <c r="M35" s="38">
        <v>3</v>
      </c>
      <c r="N35" s="38">
        <v>3</v>
      </c>
    </row>
    <row r="36" spans="1:14" ht="12.75" x14ac:dyDescent="0.2">
      <c r="A36" s="36">
        <v>45645.606642361112</v>
      </c>
      <c r="B36" s="37" t="s">
        <v>50</v>
      </c>
      <c r="C36" s="37">
        <v>22</v>
      </c>
      <c r="D36" s="37" t="s">
        <v>15</v>
      </c>
      <c r="E36" s="38">
        <v>5</v>
      </c>
      <c r="F36" s="38">
        <v>2</v>
      </c>
      <c r="G36" s="38">
        <v>4</v>
      </c>
      <c r="H36" s="38">
        <v>4</v>
      </c>
      <c r="I36" s="38">
        <v>4</v>
      </c>
      <c r="J36" s="38">
        <v>3</v>
      </c>
      <c r="K36" s="38">
        <v>4</v>
      </c>
      <c r="L36" s="38">
        <v>2</v>
      </c>
      <c r="M36" s="38">
        <v>4</v>
      </c>
      <c r="N36" s="38">
        <v>2</v>
      </c>
    </row>
    <row r="37" spans="1:14" ht="12.75" x14ac:dyDescent="0.2">
      <c r="A37" s="36">
        <v>45645.620397141203</v>
      </c>
      <c r="B37" s="37" t="s">
        <v>51</v>
      </c>
      <c r="C37" s="37">
        <v>21</v>
      </c>
      <c r="D37" s="37" t="s">
        <v>15</v>
      </c>
      <c r="E37" s="38">
        <v>4</v>
      </c>
      <c r="F37" s="38">
        <v>1</v>
      </c>
      <c r="G37" s="38">
        <v>4</v>
      </c>
      <c r="H37" s="38">
        <v>4</v>
      </c>
      <c r="I37" s="38">
        <v>2</v>
      </c>
      <c r="J37" s="38">
        <v>1</v>
      </c>
      <c r="K37" s="38">
        <v>4</v>
      </c>
      <c r="L37" s="38">
        <v>2</v>
      </c>
      <c r="M37" s="38">
        <v>5</v>
      </c>
      <c r="N37" s="38">
        <v>3</v>
      </c>
    </row>
    <row r="38" spans="1:14" ht="12.75" x14ac:dyDescent="0.2">
      <c r="A38" s="36">
        <v>45645.630532523151</v>
      </c>
      <c r="B38" s="37" t="s">
        <v>52</v>
      </c>
      <c r="C38" s="37">
        <v>17</v>
      </c>
      <c r="D38" s="37" t="s">
        <v>15</v>
      </c>
      <c r="E38" s="38">
        <v>4</v>
      </c>
      <c r="F38" s="38">
        <v>1</v>
      </c>
      <c r="G38" s="38">
        <v>5</v>
      </c>
      <c r="H38" s="38">
        <v>2</v>
      </c>
      <c r="I38" s="38">
        <v>5</v>
      </c>
      <c r="J38" s="38">
        <v>2</v>
      </c>
      <c r="K38" s="38">
        <v>5</v>
      </c>
      <c r="L38" s="38">
        <v>1</v>
      </c>
      <c r="M38" s="38">
        <v>5</v>
      </c>
      <c r="N38" s="38">
        <v>5</v>
      </c>
    </row>
    <row r="39" spans="1:14" ht="12.75" x14ac:dyDescent="0.2">
      <c r="A39" s="36">
        <v>45645.631292534723</v>
      </c>
      <c r="B39" s="37" t="s">
        <v>53</v>
      </c>
      <c r="C39" s="37">
        <v>17</v>
      </c>
      <c r="D39" s="37" t="s">
        <v>15</v>
      </c>
      <c r="E39" s="38">
        <v>4</v>
      </c>
      <c r="F39" s="38">
        <v>2</v>
      </c>
      <c r="G39" s="38">
        <v>4</v>
      </c>
      <c r="H39" s="38">
        <v>2</v>
      </c>
      <c r="I39" s="38">
        <v>4</v>
      </c>
      <c r="J39" s="38">
        <v>4</v>
      </c>
      <c r="K39" s="38">
        <v>5</v>
      </c>
      <c r="L39" s="38">
        <v>2</v>
      </c>
      <c r="M39" s="38">
        <v>4</v>
      </c>
      <c r="N39" s="38">
        <v>4</v>
      </c>
    </row>
    <row r="40" spans="1:14" ht="12.75" x14ac:dyDescent="0.2">
      <c r="A40" s="36">
        <v>45645.65021886574</v>
      </c>
      <c r="B40" s="37" t="s">
        <v>54</v>
      </c>
      <c r="C40" s="37">
        <v>24</v>
      </c>
      <c r="D40" s="37" t="s">
        <v>15</v>
      </c>
      <c r="E40" s="38">
        <v>4</v>
      </c>
      <c r="F40" s="38">
        <v>3</v>
      </c>
      <c r="G40" s="38">
        <v>5</v>
      </c>
      <c r="H40" s="38">
        <v>3</v>
      </c>
      <c r="I40" s="38">
        <v>4</v>
      </c>
      <c r="J40" s="38">
        <v>3</v>
      </c>
      <c r="K40" s="38">
        <v>5</v>
      </c>
      <c r="L40" s="38">
        <v>2</v>
      </c>
      <c r="M40" s="38">
        <v>2</v>
      </c>
      <c r="N40" s="38">
        <v>5</v>
      </c>
    </row>
    <row r="41" spans="1:14" ht="12.75" x14ac:dyDescent="0.2">
      <c r="A41" s="36">
        <v>45645.653837442129</v>
      </c>
      <c r="B41" s="37" t="s">
        <v>55</v>
      </c>
      <c r="C41" s="37">
        <v>19</v>
      </c>
      <c r="D41" s="37" t="s">
        <v>15</v>
      </c>
      <c r="E41" s="38">
        <v>5</v>
      </c>
      <c r="F41" s="38">
        <v>3</v>
      </c>
      <c r="G41" s="38">
        <v>4</v>
      </c>
      <c r="H41" s="38">
        <v>2</v>
      </c>
      <c r="I41" s="38">
        <v>4</v>
      </c>
      <c r="J41" s="38">
        <v>2</v>
      </c>
      <c r="K41" s="38">
        <v>4</v>
      </c>
      <c r="L41" s="38">
        <v>2</v>
      </c>
      <c r="M41" s="38">
        <v>4</v>
      </c>
      <c r="N41" s="38">
        <v>1</v>
      </c>
    </row>
    <row r="42" spans="1:14" ht="12.75" x14ac:dyDescent="0.2">
      <c r="A42" s="36">
        <v>45645.657446956015</v>
      </c>
      <c r="B42" s="37" t="s">
        <v>56</v>
      </c>
      <c r="C42" s="37">
        <v>23</v>
      </c>
      <c r="D42" s="37" t="s">
        <v>15</v>
      </c>
      <c r="E42" s="38">
        <v>3</v>
      </c>
      <c r="F42" s="38">
        <v>3</v>
      </c>
      <c r="G42" s="38">
        <v>3</v>
      </c>
      <c r="H42" s="38">
        <v>3</v>
      </c>
      <c r="I42" s="38">
        <v>3</v>
      </c>
      <c r="J42" s="38">
        <v>3</v>
      </c>
      <c r="K42" s="38">
        <v>3</v>
      </c>
      <c r="L42" s="38">
        <v>3</v>
      </c>
      <c r="M42" s="38">
        <v>3</v>
      </c>
      <c r="N42" s="38">
        <v>3</v>
      </c>
    </row>
    <row r="43" spans="1:14" ht="12.75" x14ac:dyDescent="0.2">
      <c r="A43" s="36">
        <v>45645.735668124995</v>
      </c>
      <c r="B43" s="37" t="s">
        <v>57</v>
      </c>
      <c r="C43" s="37">
        <v>21</v>
      </c>
      <c r="D43" s="37" t="s">
        <v>15</v>
      </c>
      <c r="E43" s="38">
        <v>3</v>
      </c>
      <c r="F43" s="38">
        <v>4</v>
      </c>
      <c r="G43" s="38">
        <v>2</v>
      </c>
      <c r="H43" s="38">
        <v>4</v>
      </c>
      <c r="I43" s="38">
        <v>3</v>
      </c>
      <c r="J43" s="38">
        <v>4</v>
      </c>
      <c r="K43" s="38">
        <v>3</v>
      </c>
      <c r="L43" s="38">
        <v>4</v>
      </c>
      <c r="M43" s="38">
        <v>2</v>
      </c>
      <c r="N43" s="38">
        <v>5</v>
      </c>
    </row>
    <row r="44" spans="1:14" ht="12.75" x14ac:dyDescent="0.2">
      <c r="A44" s="36">
        <v>45645.764125717593</v>
      </c>
      <c r="B44" s="37" t="s">
        <v>58</v>
      </c>
      <c r="C44" s="37">
        <v>22</v>
      </c>
      <c r="D44" s="37" t="s">
        <v>15</v>
      </c>
      <c r="E44" s="38">
        <v>5</v>
      </c>
      <c r="F44" s="38">
        <v>1</v>
      </c>
      <c r="G44" s="38">
        <v>4</v>
      </c>
      <c r="H44" s="38">
        <v>2</v>
      </c>
      <c r="I44" s="38">
        <v>5</v>
      </c>
      <c r="J44" s="38">
        <v>2</v>
      </c>
      <c r="K44" s="38">
        <v>4</v>
      </c>
      <c r="L44" s="38">
        <v>1</v>
      </c>
      <c r="M44" s="38">
        <v>4</v>
      </c>
      <c r="N44" s="38">
        <v>4</v>
      </c>
    </row>
    <row r="45" spans="1:14" ht="12.75" x14ac:dyDescent="0.2">
      <c r="A45" s="36">
        <v>45645.773776655093</v>
      </c>
      <c r="B45" s="37" t="s">
        <v>59</v>
      </c>
      <c r="C45" s="37">
        <v>24</v>
      </c>
      <c r="D45" s="37" t="s">
        <v>15</v>
      </c>
      <c r="E45" s="38">
        <v>3</v>
      </c>
      <c r="F45" s="38">
        <v>2</v>
      </c>
      <c r="G45" s="38">
        <v>4</v>
      </c>
      <c r="H45" s="38">
        <v>2</v>
      </c>
      <c r="I45" s="38">
        <v>4</v>
      </c>
      <c r="J45" s="38">
        <v>4</v>
      </c>
      <c r="K45" s="38">
        <v>4</v>
      </c>
      <c r="L45" s="38">
        <v>2</v>
      </c>
      <c r="M45" s="38">
        <v>3</v>
      </c>
      <c r="N45" s="38">
        <v>2</v>
      </c>
    </row>
    <row r="46" spans="1:14" ht="12.75" x14ac:dyDescent="0.2">
      <c r="A46" s="36">
        <v>45645.789811342591</v>
      </c>
      <c r="B46" s="37" t="s">
        <v>60</v>
      </c>
      <c r="C46" s="37">
        <v>20</v>
      </c>
      <c r="D46" s="37" t="s">
        <v>15</v>
      </c>
      <c r="E46" s="38">
        <v>3</v>
      </c>
      <c r="F46" s="38">
        <v>3</v>
      </c>
      <c r="G46" s="38">
        <v>3</v>
      </c>
      <c r="H46" s="38">
        <v>2</v>
      </c>
      <c r="I46" s="38">
        <v>4</v>
      </c>
      <c r="J46" s="38">
        <v>3</v>
      </c>
      <c r="K46" s="38">
        <v>4</v>
      </c>
      <c r="L46" s="38">
        <v>3</v>
      </c>
      <c r="M46" s="38">
        <v>4</v>
      </c>
      <c r="N46" s="38">
        <v>4</v>
      </c>
    </row>
    <row r="47" spans="1:14" ht="12.75" x14ac:dyDescent="0.2">
      <c r="A47" s="36">
        <v>45645.79412762732</v>
      </c>
      <c r="B47" s="37" t="s">
        <v>61</v>
      </c>
      <c r="C47" s="37">
        <v>21</v>
      </c>
      <c r="D47" s="37" t="s">
        <v>15</v>
      </c>
      <c r="E47" s="38">
        <v>5</v>
      </c>
      <c r="F47" s="38">
        <v>1</v>
      </c>
      <c r="G47" s="38">
        <v>5</v>
      </c>
      <c r="H47" s="38">
        <v>2</v>
      </c>
      <c r="I47" s="38">
        <v>4</v>
      </c>
      <c r="J47" s="38">
        <v>2</v>
      </c>
      <c r="K47" s="38">
        <v>4</v>
      </c>
      <c r="L47" s="38">
        <v>1</v>
      </c>
      <c r="M47" s="38">
        <v>5</v>
      </c>
      <c r="N47" s="38">
        <v>2</v>
      </c>
    </row>
    <row r="48" spans="1:14" ht="12.75" x14ac:dyDescent="0.2">
      <c r="A48" s="36">
        <v>45645.846778611114</v>
      </c>
      <c r="B48" s="37" t="s">
        <v>62</v>
      </c>
      <c r="C48" s="37">
        <v>21</v>
      </c>
      <c r="D48" s="37" t="s">
        <v>15</v>
      </c>
      <c r="E48" s="38">
        <v>5</v>
      </c>
      <c r="F48" s="38">
        <v>1</v>
      </c>
      <c r="G48" s="38">
        <v>4</v>
      </c>
      <c r="H48" s="38">
        <v>1</v>
      </c>
      <c r="I48" s="38">
        <v>4</v>
      </c>
      <c r="J48" s="38">
        <v>1</v>
      </c>
      <c r="K48" s="38">
        <v>4</v>
      </c>
      <c r="L48" s="38">
        <v>1</v>
      </c>
      <c r="M48" s="38">
        <v>5</v>
      </c>
      <c r="N48" s="38">
        <v>4</v>
      </c>
    </row>
    <row r="49" spans="1:14" ht="12.75" x14ac:dyDescent="0.2">
      <c r="A49" s="36">
        <v>45645.848287407411</v>
      </c>
      <c r="B49" s="37" t="s">
        <v>63</v>
      </c>
      <c r="C49" s="37">
        <v>21</v>
      </c>
      <c r="D49" s="37" t="s">
        <v>15</v>
      </c>
      <c r="E49" s="38">
        <v>5</v>
      </c>
      <c r="F49" s="38">
        <v>2</v>
      </c>
      <c r="G49" s="38">
        <v>5</v>
      </c>
      <c r="H49" s="38">
        <v>1</v>
      </c>
      <c r="I49" s="38">
        <v>4</v>
      </c>
      <c r="J49" s="38">
        <v>2</v>
      </c>
      <c r="K49" s="38">
        <v>5</v>
      </c>
      <c r="L49" s="38">
        <v>2</v>
      </c>
      <c r="M49" s="38">
        <v>4</v>
      </c>
      <c r="N49" s="38">
        <v>3</v>
      </c>
    </row>
    <row r="50" spans="1:14" ht="12.75" x14ac:dyDescent="0.2">
      <c r="A50" s="36">
        <v>45645.849358761574</v>
      </c>
      <c r="B50" s="37" t="s">
        <v>64</v>
      </c>
      <c r="C50" s="37">
        <v>22</v>
      </c>
      <c r="D50" s="37" t="s">
        <v>15</v>
      </c>
      <c r="E50" s="38">
        <v>5</v>
      </c>
      <c r="F50" s="38">
        <v>4</v>
      </c>
      <c r="G50" s="38">
        <v>4</v>
      </c>
      <c r="H50" s="38">
        <v>4</v>
      </c>
      <c r="I50" s="38">
        <v>5</v>
      </c>
      <c r="J50" s="38">
        <v>5</v>
      </c>
      <c r="K50" s="38">
        <v>4</v>
      </c>
      <c r="L50" s="38">
        <v>5</v>
      </c>
      <c r="M50" s="38">
        <v>4</v>
      </c>
      <c r="N50" s="38">
        <v>4</v>
      </c>
    </row>
    <row r="51" spans="1:14" ht="12.75" x14ac:dyDescent="0.2">
      <c r="A51" s="36">
        <v>45645.861517835649</v>
      </c>
      <c r="B51" s="37" t="s">
        <v>65</v>
      </c>
      <c r="C51" s="37">
        <v>22</v>
      </c>
      <c r="D51" s="37" t="s">
        <v>15</v>
      </c>
      <c r="E51" s="38">
        <v>4</v>
      </c>
      <c r="F51" s="38">
        <v>2</v>
      </c>
      <c r="G51" s="38">
        <v>5</v>
      </c>
      <c r="H51" s="38">
        <v>2</v>
      </c>
      <c r="I51" s="38">
        <v>4</v>
      </c>
      <c r="J51" s="38">
        <v>2</v>
      </c>
      <c r="K51" s="38">
        <v>4</v>
      </c>
      <c r="L51" s="38">
        <v>2</v>
      </c>
      <c r="M51" s="38">
        <v>5</v>
      </c>
      <c r="N51" s="38">
        <v>2</v>
      </c>
    </row>
    <row r="52" spans="1:14" ht="12.75" x14ac:dyDescent="0.2">
      <c r="A52" s="36">
        <v>45645.864560405098</v>
      </c>
      <c r="B52" s="37" t="s">
        <v>66</v>
      </c>
      <c r="C52" s="37">
        <v>23</v>
      </c>
      <c r="D52" s="37" t="s">
        <v>15</v>
      </c>
      <c r="E52" s="38">
        <v>4</v>
      </c>
      <c r="F52" s="38">
        <v>5</v>
      </c>
      <c r="G52" s="38">
        <v>4</v>
      </c>
      <c r="H52" s="38">
        <v>5</v>
      </c>
      <c r="I52" s="38">
        <v>5</v>
      </c>
      <c r="J52" s="38">
        <v>4</v>
      </c>
      <c r="K52" s="38">
        <v>4</v>
      </c>
      <c r="L52" s="38">
        <v>5</v>
      </c>
      <c r="M52" s="38">
        <v>5</v>
      </c>
      <c r="N52" s="38">
        <v>5</v>
      </c>
    </row>
    <row r="53" spans="1:14" ht="12.75" x14ac:dyDescent="0.2">
      <c r="A53" s="36">
        <v>45645.865010393522</v>
      </c>
      <c r="B53" s="37" t="s">
        <v>67</v>
      </c>
      <c r="C53" s="37">
        <v>21</v>
      </c>
      <c r="D53" s="37" t="s">
        <v>15</v>
      </c>
      <c r="E53" s="38">
        <v>4</v>
      </c>
      <c r="F53" s="38">
        <v>1</v>
      </c>
      <c r="G53" s="38">
        <v>5</v>
      </c>
      <c r="H53" s="38">
        <v>1</v>
      </c>
      <c r="I53" s="38">
        <v>5</v>
      </c>
      <c r="J53" s="38">
        <v>3</v>
      </c>
      <c r="K53" s="38">
        <v>5</v>
      </c>
      <c r="L53" s="38">
        <v>1</v>
      </c>
      <c r="M53" s="38">
        <v>5</v>
      </c>
      <c r="N53" s="38">
        <v>3</v>
      </c>
    </row>
    <row r="54" spans="1:14" ht="12.75" x14ac:dyDescent="0.2">
      <c r="A54" s="36">
        <v>45645.877930208335</v>
      </c>
      <c r="B54" s="37" t="s">
        <v>68</v>
      </c>
      <c r="C54" s="37">
        <v>21</v>
      </c>
      <c r="D54" s="37" t="s">
        <v>15</v>
      </c>
      <c r="E54" s="38">
        <v>4</v>
      </c>
      <c r="F54" s="38">
        <v>2</v>
      </c>
      <c r="G54" s="38">
        <v>5</v>
      </c>
      <c r="H54" s="38">
        <v>1</v>
      </c>
      <c r="I54" s="38">
        <v>4</v>
      </c>
      <c r="J54" s="38">
        <v>3</v>
      </c>
      <c r="K54" s="38">
        <v>4</v>
      </c>
      <c r="L54" s="38">
        <v>2</v>
      </c>
      <c r="M54" s="38">
        <v>2</v>
      </c>
      <c r="N54" s="38">
        <v>4</v>
      </c>
    </row>
    <row r="55" spans="1:14" ht="12.75" x14ac:dyDescent="0.2">
      <c r="A55" s="36">
        <v>45645.887266655089</v>
      </c>
      <c r="B55" s="37" t="s">
        <v>69</v>
      </c>
      <c r="C55" s="37">
        <v>24</v>
      </c>
      <c r="D55" s="37" t="s">
        <v>15</v>
      </c>
      <c r="E55" s="38">
        <v>3</v>
      </c>
      <c r="F55" s="38">
        <v>2</v>
      </c>
      <c r="G55" s="38">
        <v>4</v>
      </c>
      <c r="H55" s="38">
        <v>1</v>
      </c>
      <c r="I55" s="38">
        <v>5</v>
      </c>
      <c r="J55" s="38">
        <v>5</v>
      </c>
      <c r="K55" s="38">
        <v>3</v>
      </c>
      <c r="L55" s="38">
        <v>3</v>
      </c>
      <c r="M55" s="38">
        <v>1</v>
      </c>
      <c r="N55" s="38">
        <v>5</v>
      </c>
    </row>
    <row r="56" spans="1:14" ht="12.75" x14ac:dyDescent="0.2">
      <c r="A56" s="36">
        <v>45645.89674950231</v>
      </c>
      <c r="B56" s="37" t="s">
        <v>70</v>
      </c>
      <c r="C56" s="37">
        <v>22</v>
      </c>
      <c r="D56" s="37" t="s">
        <v>15</v>
      </c>
      <c r="E56" s="38">
        <v>4</v>
      </c>
      <c r="F56" s="38">
        <v>4</v>
      </c>
      <c r="G56" s="38">
        <v>2</v>
      </c>
      <c r="H56" s="38">
        <v>3</v>
      </c>
      <c r="I56" s="38">
        <v>4</v>
      </c>
      <c r="J56" s="38">
        <v>2</v>
      </c>
      <c r="K56" s="38">
        <v>3</v>
      </c>
      <c r="L56" s="38">
        <v>5</v>
      </c>
      <c r="M56" s="38">
        <v>2</v>
      </c>
      <c r="N56" s="38">
        <v>4</v>
      </c>
    </row>
    <row r="57" spans="1:14" ht="12.75" x14ac:dyDescent="0.2">
      <c r="A57" s="36">
        <v>45645.898223877317</v>
      </c>
      <c r="B57" s="37" t="s">
        <v>55</v>
      </c>
      <c r="C57" s="37">
        <v>22</v>
      </c>
      <c r="D57" s="37" t="s">
        <v>15</v>
      </c>
      <c r="E57" s="38">
        <v>2</v>
      </c>
      <c r="F57" s="38">
        <v>3</v>
      </c>
      <c r="G57" s="38">
        <v>3</v>
      </c>
      <c r="H57" s="38">
        <v>2</v>
      </c>
      <c r="I57" s="38">
        <v>4</v>
      </c>
      <c r="J57" s="38">
        <v>3</v>
      </c>
      <c r="K57" s="38">
        <v>4</v>
      </c>
      <c r="L57" s="38">
        <v>3</v>
      </c>
      <c r="M57" s="38">
        <v>4</v>
      </c>
      <c r="N57" s="38">
        <v>3</v>
      </c>
    </row>
    <row r="58" spans="1:14" ht="12.75" x14ac:dyDescent="0.2">
      <c r="A58" s="36">
        <v>45645.903369050924</v>
      </c>
      <c r="B58" s="37" t="s">
        <v>71</v>
      </c>
      <c r="C58" s="37">
        <v>25</v>
      </c>
      <c r="D58" s="37" t="s">
        <v>15</v>
      </c>
      <c r="E58" s="38">
        <v>5</v>
      </c>
      <c r="F58" s="38">
        <v>2</v>
      </c>
      <c r="G58" s="38">
        <v>4</v>
      </c>
      <c r="H58" s="38">
        <v>5</v>
      </c>
      <c r="I58" s="38">
        <v>4</v>
      </c>
      <c r="J58" s="38">
        <v>5</v>
      </c>
      <c r="K58" s="38">
        <v>4</v>
      </c>
      <c r="L58" s="38">
        <v>5</v>
      </c>
      <c r="M58" s="38">
        <v>4</v>
      </c>
      <c r="N58" s="38">
        <v>5</v>
      </c>
    </row>
    <row r="59" spans="1:14" ht="12.75" x14ac:dyDescent="0.2">
      <c r="A59" s="36">
        <v>45645.906060648151</v>
      </c>
      <c r="B59" s="37" t="s">
        <v>72</v>
      </c>
      <c r="C59" s="37">
        <v>22</v>
      </c>
      <c r="D59" s="37" t="s">
        <v>15</v>
      </c>
      <c r="E59" s="38">
        <v>3</v>
      </c>
      <c r="F59" s="38">
        <v>1</v>
      </c>
      <c r="G59" s="38">
        <v>5</v>
      </c>
      <c r="H59" s="38">
        <v>1</v>
      </c>
      <c r="I59" s="38">
        <v>4</v>
      </c>
      <c r="J59" s="38">
        <v>2</v>
      </c>
      <c r="K59" s="38">
        <v>4</v>
      </c>
      <c r="L59" s="38">
        <v>2</v>
      </c>
      <c r="M59" s="38">
        <v>5</v>
      </c>
      <c r="N59" s="38">
        <v>2</v>
      </c>
    </row>
    <row r="60" spans="1:14" ht="12.75" x14ac:dyDescent="0.2">
      <c r="A60" s="36">
        <v>45645.907115289352</v>
      </c>
      <c r="B60" s="37" t="s">
        <v>73</v>
      </c>
      <c r="C60" s="37">
        <v>24</v>
      </c>
      <c r="D60" s="37" t="s">
        <v>15</v>
      </c>
      <c r="E60" s="38">
        <v>3</v>
      </c>
      <c r="F60" s="38">
        <v>1</v>
      </c>
      <c r="G60" s="38">
        <v>5</v>
      </c>
      <c r="H60" s="38">
        <v>1</v>
      </c>
      <c r="I60" s="38">
        <v>3</v>
      </c>
      <c r="J60" s="38">
        <v>2</v>
      </c>
      <c r="K60" s="38">
        <v>4</v>
      </c>
      <c r="L60" s="38">
        <v>2</v>
      </c>
      <c r="M60" s="38">
        <v>2</v>
      </c>
      <c r="N60" s="38">
        <v>3</v>
      </c>
    </row>
    <row r="61" spans="1:14" ht="12.75" x14ac:dyDescent="0.2">
      <c r="A61" s="36">
        <v>45645.910952557868</v>
      </c>
      <c r="B61" s="37" t="s">
        <v>74</v>
      </c>
      <c r="C61" s="37">
        <v>22</v>
      </c>
      <c r="D61" s="37" t="s">
        <v>15</v>
      </c>
      <c r="E61" s="38">
        <v>3</v>
      </c>
      <c r="F61" s="38">
        <v>5</v>
      </c>
      <c r="G61" s="38">
        <v>5</v>
      </c>
      <c r="H61" s="38">
        <v>2</v>
      </c>
      <c r="I61" s="38">
        <v>5</v>
      </c>
      <c r="J61" s="38">
        <v>3</v>
      </c>
      <c r="K61" s="38">
        <v>5</v>
      </c>
      <c r="L61" s="38">
        <v>1</v>
      </c>
      <c r="M61" s="38">
        <v>5</v>
      </c>
      <c r="N61" s="38">
        <v>3</v>
      </c>
    </row>
    <row r="62" spans="1:14" ht="12.75" x14ac:dyDescent="0.2">
      <c r="A62" s="36">
        <v>45645.915097662037</v>
      </c>
      <c r="B62" s="37" t="s">
        <v>75</v>
      </c>
      <c r="C62" s="37">
        <v>21</v>
      </c>
      <c r="D62" s="37" t="s">
        <v>15</v>
      </c>
      <c r="E62" s="38">
        <v>3</v>
      </c>
      <c r="F62" s="38">
        <v>2</v>
      </c>
      <c r="G62" s="38">
        <v>4</v>
      </c>
      <c r="H62" s="38">
        <v>4</v>
      </c>
      <c r="I62" s="38">
        <v>3</v>
      </c>
      <c r="J62" s="38">
        <v>3</v>
      </c>
      <c r="K62" s="38">
        <v>3</v>
      </c>
      <c r="L62" s="38">
        <v>3</v>
      </c>
      <c r="M62" s="38">
        <v>2</v>
      </c>
      <c r="N62" s="38">
        <v>2</v>
      </c>
    </row>
    <row r="63" spans="1:14" ht="12.75" x14ac:dyDescent="0.2">
      <c r="A63" s="36">
        <v>45645.916544293985</v>
      </c>
      <c r="B63" s="37" t="s">
        <v>76</v>
      </c>
      <c r="C63" s="37">
        <v>17</v>
      </c>
      <c r="D63" s="37" t="s">
        <v>15</v>
      </c>
      <c r="E63" s="38">
        <v>3</v>
      </c>
      <c r="F63" s="38">
        <v>2</v>
      </c>
      <c r="G63" s="38">
        <v>4</v>
      </c>
      <c r="H63" s="38">
        <v>1</v>
      </c>
      <c r="I63" s="38">
        <v>3</v>
      </c>
      <c r="J63" s="38">
        <v>2</v>
      </c>
      <c r="K63" s="38">
        <v>4</v>
      </c>
      <c r="L63" s="38">
        <v>1</v>
      </c>
      <c r="M63" s="38">
        <v>2</v>
      </c>
      <c r="N63" s="38">
        <v>2</v>
      </c>
    </row>
    <row r="64" spans="1:14" ht="12.75" x14ac:dyDescent="0.2">
      <c r="A64" s="36">
        <v>45645.918436678243</v>
      </c>
      <c r="B64" s="37" t="s">
        <v>77</v>
      </c>
      <c r="C64" s="37">
        <v>20</v>
      </c>
      <c r="D64" s="37" t="s">
        <v>15</v>
      </c>
      <c r="E64" s="38">
        <v>4</v>
      </c>
      <c r="F64" s="38">
        <v>1</v>
      </c>
      <c r="G64" s="38">
        <v>5</v>
      </c>
      <c r="H64" s="38">
        <v>1</v>
      </c>
      <c r="I64" s="38">
        <v>4</v>
      </c>
      <c r="J64" s="38">
        <v>3</v>
      </c>
      <c r="K64" s="38">
        <v>5</v>
      </c>
      <c r="L64" s="38">
        <v>1</v>
      </c>
      <c r="M64" s="38">
        <v>4</v>
      </c>
      <c r="N64" s="38">
        <v>3</v>
      </c>
    </row>
    <row r="65" spans="1:14" ht="12.75" x14ac:dyDescent="0.2">
      <c r="A65" s="36">
        <v>45645.92166039352</v>
      </c>
      <c r="B65" s="37" t="s">
        <v>78</v>
      </c>
      <c r="C65" s="37">
        <v>22</v>
      </c>
      <c r="D65" s="37" t="s">
        <v>15</v>
      </c>
      <c r="E65" s="38">
        <v>5</v>
      </c>
      <c r="F65" s="38">
        <v>2</v>
      </c>
      <c r="G65" s="38">
        <v>5</v>
      </c>
      <c r="H65" s="38">
        <v>3</v>
      </c>
      <c r="I65" s="38">
        <v>5</v>
      </c>
      <c r="J65" s="38">
        <v>3</v>
      </c>
      <c r="K65" s="38">
        <v>5</v>
      </c>
      <c r="L65" s="38">
        <v>3</v>
      </c>
      <c r="M65" s="38">
        <v>5</v>
      </c>
      <c r="N65" s="38">
        <v>4</v>
      </c>
    </row>
    <row r="66" spans="1:14" ht="12.75" x14ac:dyDescent="0.2">
      <c r="A66" s="36">
        <v>45645.921685069443</v>
      </c>
      <c r="B66" s="37" t="s">
        <v>79</v>
      </c>
      <c r="C66" s="37">
        <v>18</v>
      </c>
      <c r="D66" s="37" t="s">
        <v>15</v>
      </c>
      <c r="E66" s="38">
        <v>1</v>
      </c>
      <c r="F66" s="38">
        <v>4</v>
      </c>
      <c r="G66" s="38">
        <v>5</v>
      </c>
      <c r="H66" s="38">
        <v>1</v>
      </c>
      <c r="I66" s="38">
        <v>5</v>
      </c>
      <c r="J66" s="38">
        <v>1</v>
      </c>
      <c r="K66" s="38">
        <v>5</v>
      </c>
      <c r="L66" s="38">
        <v>1</v>
      </c>
      <c r="M66" s="38">
        <v>5</v>
      </c>
      <c r="N66" s="38">
        <v>1</v>
      </c>
    </row>
    <row r="67" spans="1:14" ht="12.75" x14ac:dyDescent="0.2">
      <c r="A67" s="36">
        <v>45645.9244703125</v>
      </c>
      <c r="B67" s="37" t="s">
        <v>80</v>
      </c>
      <c r="C67" s="37">
        <v>23</v>
      </c>
      <c r="D67" s="37" t="s">
        <v>15</v>
      </c>
      <c r="E67" s="38">
        <v>3</v>
      </c>
      <c r="F67" s="38">
        <v>1</v>
      </c>
      <c r="G67" s="38">
        <v>5</v>
      </c>
      <c r="H67" s="38">
        <v>1</v>
      </c>
      <c r="I67" s="38">
        <v>3</v>
      </c>
      <c r="J67" s="38">
        <v>3</v>
      </c>
      <c r="K67" s="38">
        <v>4</v>
      </c>
      <c r="L67" s="38">
        <v>1</v>
      </c>
      <c r="M67" s="38">
        <v>3</v>
      </c>
      <c r="N67" s="38">
        <v>3</v>
      </c>
    </row>
    <row r="68" spans="1:14" ht="12.75" x14ac:dyDescent="0.2">
      <c r="A68" s="36">
        <v>45645.925144328707</v>
      </c>
      <c r="B68" s="37" t="s">
        <v>81</v>
      </c>
      <c r="C68" s="37">
        <v>18</v>
      </c>
      <c r="D68" s="37" t="s">
        <v>15</v>
      </c>
      <c r="E68" s="38">
        <v>4</v>
      </c>
      <c r="F68" s="38">
        <v>1</v>
      </c>
      <c r="G68" s="38">
        <v>4</v>
      </c>
      <c r="H68" s="38">
        <v>5</v>
      </c>
      <c r="I68" s="38">
        <v>5</v>
      </c>
      <c r="J68" s="38">
        <v>3</v>
      </c>
      <c r="K68" s="38">
        <v>5</v>
      </c>
      <c r="L68" s="38">
        <v>5</v>
      </c>
      <c r="M68" s="38">
        <v>5</v>
      </c>
      <c r="N68" s="38">
        <v>5</v>
      </c>
    </row>
    <row r="69" spans="1:14" ht="12.75" x14ac:dyDescent="0.2">
      <c r="A69" s="36">
        <v>45645.926248564814</v>
      </c>
      <c r="B69" s="37" t="s">
        <v>82</v>
      </c>
      <c r="C69" s="37">
        <v>25</v>
      </c>
      <c r="D69" s="37" t="s">
        <v>15</v>
      </c>
      <c r="E69" s="38">
        <v>5</v>
      </c>
      <c r="F69" s="38">
        <v>2</v>
      </c>
      <c r="G69" s="38">
        <v>5</v>
      </c>
      <c r="H69" s="38">
        <v>1</v>
      </c>
      <c r="I69" s="38">
        <v>5</v>
      </c>
      <c r="J69" s="38">
        <v>3</v>
      </c>
      <c r="K69" s="38">
        <v>3</v>
      </c>
      <c r="L69" s="38">
        <v>2</v>
      </c>
      <c r="M69" s="38">
        <v>5</v>
      </c>
      <c r="N69" s="38">
        <v>2</v>
      </c>
    </row>
    <row r="70" spans="1:14" ht="12.75" x14ac:dyDescent="0.2">
      <c r="A70" s="36">
        <v>45645.926267939816</v>
      </c>
      <c r="B70" s="37" t="s">
        <v>83</v>
      </c>
      <c r="C70" s="37">
        <v>29</v>
      </c>
      <c r="D70" s="37" t="s">
        <v>15</v>
      </c>
      <c r="E70" s="38">
        <v>3</v>
      </c>
      <c r="F70" s="38">
        <v>1</v>
      </c>
      <c r="G70" s="38">
        <v>4</v>
      </c>
      <c r="H70" s="38">
        <v>1</v>
      </c>
      <c r="I70" s="38">
        <v>4</v>
      </c>
      <c r="J70" s="38">
        <v>2</v>
      </c>
      <c r="K70" s="38">
        <v>4</v>
      </c>
      <c r="L70" s="38">
        <v>2</v>
      </c>
      <c r="M70" s="38">
        <v>4</v>
      </c>
      <c r="N70" s="38">
        <v>2</v>
      </c>
    </row>
    <row r="71" spans="1:14" ht="12.75" x14ac:dyDescent="0.2">
      <c r="A71" s="36">
        <v>45645.927773622687</v>
      </c>
      <c r="B71" s="37" t="s">
        <v>84</v>
      </c>
      <c r="C71" s="37">
        <v>25</v>
      </c>
      <c r="D71" s="37" t="s">
        <v>15</v>
      </c>
      <c r="E71" s="38">
        <v>4</v>
      </c>
      <c r="F71" s="38">
        <v>2</v>
      </c>
      <c r="G71" s="38">
        <v>5</v>
      </c>
      <c r="H71" s="38">
        <v>2</v>
      </c>
      <c r="I71" s="38">
        <v>4</v>
      </c>
      <c r="J71" s="38">
        <v>3</v>
      </c>
      <c r="K71" s="38">
        <v>4</v>
      </c>
      <c r="L71" s="38">
        <v>2</v>
      </c>
      <c r="M71" s="38">
        <v>5</v>
      </c>
      <c r="N71" s="38">
        <v>2</v>
      </c>
    </row>
    <row r="72" spans="1:14" ht="12.75" x14ac:dyDescent="0.2">
      <c r="A72" s="36">
        <v>45645.929200972227</v>
      </c>
      <c r="B72" s="37" t="s">
        <v>85</v>
      </c>
      <c r="C72" s="37">
        <v>25</v>
      </c>
      <c r="D72" s="37" t="s">
        <v>15</v>
      </c>
      <c r="E72" s="38">
        <v>3</v>
      </c>
      <c r="F72" s="38">
        <v>2</v>
      </c>
      <c r="G72" s="38">
        <v>4</v>
      </c>
      <c r="H72" s="38">
        <v>3</v>
      </c>
      <c r="I72" s="38">
        <v>3</v>
      </c>
      <c r="J72" s="38">
        <v>4</v>
      </c>
      <c r="K72" s="38">
        <v>4</v>
      </c>
      <c r="L72" s="38">
        <v>2</v>
      </c>
      <c r="M72" s="38">
        <v>4</v>
      </c>
      <c r="N72" s="38">
        <v>1</v>
      </c>
    </row>
    <row r="73" spans="1:14" ht="12.75" x14ac:dyDescent="0.2">
      <c r="A73" s="36">
        <v>45645.931295625</v>
      </c>
      <c r="B73" s="37" t="s">
        <v>86</v>
      </c>
      <c r="C73" s="37">
        <v>17</v>
      </c>
      <c r="D73" s="37" t="s">
        <v>15</v>
      </c>
      <c r="E73" s="38">
        <v>2</v>
      </c>
      <c r="F73" s="38">
        <v>1</v>
      </c>
      <c r="G73" s="38">
        <v>5</v>
      </c>
      <c r="H73" s="38">
        <v>1</v>
      </c>
      <c r="I73" s="38">
        <v>3</v>
      </c>
      <c r="J73" s="38">
        <v>3</v>
      </c>
      <c r="K73" s="38">
        <v>3</v>
      </c>
      <c r="L73" s="38">
        <v>2</v>
      </c>
      <c r="M73" s="38">
        <v>2</v>
      </c>
      <c r="N73" s="38">
        <v>3</v>
      </c>
    </row>
    <row r="74" spans="1:14" ht="12.75" x14ac:dyDescent="0.2">
      <c r="A74" s="36">
        <v>45645.936400601851</v>
      </c>
      <c r="B74" s="37" t="s">
        <v>87</v>
      </c>
      <c r="C74" s="37">
        <v>21</v>
      </c>
      <c r="D74" s="37" t="s">
        <v>15</v>
      </c>
      <c r="E74" s="38">
        <v>3</v>
      </c>
      <c r="F74" s="38">
        <v>1</v>
      </c>
      <c r="G74" s="38">
        <v>1</v>
      </c>
      <c r="H74" s="38">
        <v>1</v>
      </c>
      <c r="I74" s="38">
        <v>5</v>
      </c>
      <c r="J74" s="38">
        <v>3</v>
      </c>
      <c r="K74" s="38">
        <v>3</v>
      </c>
      <c r="L74" s="38">
        <v>1</v>
      </c>
      <c r="M74" s="38">
        <v>5</v>
      </c>
      <c r="N74" s="38">
        <v>2</v>
      </c>
    </row>
    <row r="75" spans="1:14" ht="12.75" x14ac:dyDescent="0.2">
      <c r="A75" s="36">
        <v>45645.936658657403</v>
      </c>
      <c r="B75" s="37" t="s">
        <v>88</v>
      </c>
      <c r="C75" s="37">
        <v>19</v>
      </c>
      <c r="D75" s="37" t="s">
        <v>15</v>
      </c>
      <c r="E75" s="38">
        <v>3</v>
      </c>
      <c r="F75" s="38">
        <v>1</v>
      </c>
      <c r="G75" s="38">
        <v>4</v>
      </c>
      <c r="H75" s="38">
        <v>1</v>
      </c>
      <c r="I75" s="38">
        <v>3</v>
      </c>
      <c r="J75" s="38">
        <v>2</v>
      </c>
      <c r="K75" s="38">
        <v>4</v>
      </c>
      <c r="L75" s="38">
        <v>2</v>
      </c>
      <c r="M75" s="38">
        <v>5</v>
      </c>
      <c r="N75" s="38">
        <v>3</v>
      </c>
    </row>
    <row r="76" spans="1:14" ht="12.75" x14ac:dyDescent="0.2">
      <c r="A76" s="36">
        <v>45645.936880497684</v>
      </c>
      <c r="B76" s="37" t="s">
        <v>89</v>
      </c>
      <c r="C76" s="37">
        <v>22</v>
      </c>
      <c r="D76" s="37" t="s">
        <v>15</v>
      </c>
      <c r="E76" s="38">
        <v>4</v>
      </c>
      <c r="F76" s="38">
        <v>1</v>
      </c>
      <c r="G76" s="38">
        <v>2</v>
      </c>
      <c r="H76" s="38">
        <v>4</v>
      </c>
      <c r="I76" s="38">
        <v>4</v>
      </c>
      <c r="J76" s="38">
        <v>3</v>
      </c>
      <c r="K76" s="38">
        <v>4</v>
      </c>
      <c r="L76" s="38">
        <v>2</v>
      </c>
      <c r="M76" s="38">
        <v>4</v>
      </c>
      <c r="N76" s="38">
        <v>1</v>
      </c>
    </row>
    <row r="77" spans="1:14" ht="12.75" x14ac:dyDescent="0.2">
      <c r="A77" s="36">
        <v>45645.943146747682</v>
      </c>
      <c r="B77" s="37" t="s">
        <v>90</v>
      </c>
      <c r="C77" s="37">
        <v>21</v>
      </c>
      <c r="D77" s="37" t="s">
        <v>15</v>
      </c>
      <c r="E77" s="38">
        <v>4</v>
      </c>
      <c r="F77" s="38">
        <v>2</v>
      </c>
      <c r="G77" s="38">
        <v>3</v>
      </c>
      <c r="H77" s="38">
        <v>3</v>
      </c>
      <c r="I77" s="38">
        <v>4</v>
      </c>
      <c r="J77" s="38">
        <v>2</v>
      </c>
      <c r="K77" s="38">
        <v>4</v>
      </c>
      <c r="L77" s="38">
        <v>2</v>
      </c>
      <c r="M77" s="38">
        <v>2</v>
      </c>
      <c r="N77" s="38">
        <v>4</v>
      </c>
    </row>
    <row r="78" spans="1:14" ht="12.75" x14ac:dyDescent="0.2">
      <c r="A78" s="36">
        <v>45645.943163043979</v>
      </c>
      <c r="B78" s="37" t="s">
        <v>91</v>
      </c>
      <c r="C78" s="37">
        <v>26</v>
      </c>
      <c r="D78" s="37" t="s">
        <v>15</v>
      </c>
      <c r="E78" s="38">
        <v>1</v>
      </c>
      <c r="F78" s="38">
        <v>4</v>
      </c>
      <c r="G78" s="38">
        <v>1</v>
      </c>
      <c r="H78" s="38">
        <v>2</v>
      </c>
      <c r="I78" s="38">
        <v>1</v>
      </c>
      <c r="J78" s="38">
        <v>4</v>
      </c>
      <c r="K78" s="38">
        <v>2</v>
      </c>
      <c r="L78" s="38">
        <v>5</v>
      </c>
      <c r="M78" s="38">
        <v>2</v>
      </c>
      <c r="N78" s="38">
        <v>4</v>
      </c>
    </row>
    <row r="79" spans="1:14" ht="12.75" x14ac:dyDescent="0.2">
      <c r="A79" s="36">
        <v>45645.943320219907</v>
      </c>
      <c r="B79" s="37" t="s">
        <v>92</v>
      </c>
      <c r="C79" s="37">
        <v>26</v>
      </c>
      <c r="D79" s="37" t="s">
        <v>15</v>
      </c>
      <c r="E79" s="38">
        <v>3</v>
      </c>
      <c r="F79" s="38">
        <v>1</v>
      </c>
      <c r="G79" s="38">
        <v>5</v>
      </c>
      <c r="H79" s="38">
        <v>1</v>
      </c>
      <c r="I79" s="38">
        <v>2</v>
      </c>
      <c r="J79" s="38">
        <v>4</v>
      </c>
      <c r="K79" s="38">
        <v>2</v>
      </c>
      <c r="L79" s="38">
        <v>1</v>
      </c>
      <c r="M79" s="38">
        <v>5</v>
      </c>
      <c r="N79" s="38">
        <v>3</v>
      </c>
    </row>
    <row r="80" spans="1:14" ht="12.75" x14ac:dyDescent="0.2">
      <c r="A80" s="36">
        <v>45645.947993865746</v>
      </c>
      <c r="B80" s="37" t="s">
        <v>93</v>
      </c>
      <c r="C80" s="37">
        <v>17</v>
      </c>
      <c r="D80" s="37" t="s">
        <v>15</v>
      </c>
      <c r="E80" s="38">
        <v>4</v>
      </c>
      <c r="F80" s="38">
        <v>2</v>
      </c>
      <c r="G80" s="38">
        <v>4</v>
      </c>
      <c r="H80" s="38">
        <v>1</v>
      </c>
      <c r="I80" s="38">
        <v>4</v>
      </c>
      <c r="J80" s="38">
        <v>2</v>
      </c>
      <c r="K80" s="38">
        <v>4</v>
      </c>
      <c r="L80" s="38">
        <v>2</v>
      </c>
      <c r="M80" s="38">
        <v>4</v>
      </c>
      <c r="N80" s="38">
        <v>2</v>
      </c>
    </row>
    <row r="81" spans="1:14" ht="12.75" x14ac:dyDescent="0.2">
      <c r="A81" s="36">
        <v>45645.95309012731</v>
      </c>
      <c r="B81" s="37" t="s">
        <v>94</v>
      </c>
      <c r="C81" s="37">
        <v>23</v>
      </c>
      <c r="D81" s="37" t="s">
        <v>15</v>
      </c>
      <c r="E81" s="38">
        <v>3</v>
      </c>
      <c r="F81" s="38">
        <v>2</v>
      </c>
      <c r="G81" s="38">
        <v>4</v>
      </c>
      <c r="H81" s="38">
        <v>3</v>
      </c>
      <c r="I81" s="38">
        <v>3</v>
      </c>
      <c r="J81" s="38">
        <v>3</v>
      </c>
      <c r="K81" s="38">
        <v>4</v>
      </c>
      <c r="L81" s="38">
        <v>2</v>
      </c>
      <c r="M81" s="38">
        <v>3</v>
      </c>
      <c r="N81" s="38">
        <v>3</v>
      </c>
    </row>
    <row r="82" spans="1:14" ht="12.75" x14ac:dyDescent="0.2">
      <c r="A82" s="36">
        <v>45645.953120092592</v>
      </c>
      <c r="B82" s="37" t="s">
        <v>95</v>
      </c>
      <c r="C82" s="37">
        <v>25</v>
      </c>
      <c r="D82" s="37" t="s">
        <v>15</v>
      </c>
      <c r="E82" s="38">
        <v>3</v>
      </c>
      <c r="F82" s="38">
        <v>2</v>
      </c>
      <c r="G82" s="38">
        <v>4</v>
      </c>
      <c r="H82" s="38">
        <v>1</v>
      </c>
      <c r="I82" s="38">
        <v>4</v>
      </c>
      <c r="J82" s="38">
        <v>2</v>
      </c>
      <c r="K82" s="38">
        <v>4</v>
      </c>
      <c r="L82" s="38">
        <v>2</v>
      </c>
      <c r="M82" s="38">
        <v>2</v>
      </c>
      <c r="N82" s="38">
        <v>3</v>
      </c>
    </row>
    <row r="83" spans="1:14" ht="12.75" x14ac:dyDescent="0.2">
      <c r="A83" s="36">
        <v>45645.957355810184</v>
      </c>
      <c r="B83" s="37" t="s">
        <v>96</v>
      </c>
      <c r="C83" s="37">
        <v>19</v>
      </c>
      <c r="D83" s="37" t="s">
        <v>15</v>
      </c>
      <c r="E83" s="38">
        <v>3</v>
      </c>
      <c r="F83" s="38">
        <v>3</v>
      </c>
      <c r="G83" s="38">
        <v>3</v>
      </c>
      <c r="H83" s="38">
        <v>5</v>
      </c>
      <c r="I83" s="38">
        <v>3</v>
      </c>
      <c r="J83" s="38">
        <v>4</v>
      </c>
      <c r="K83" s="38">
        <v>2</v>
      </c>
      <c r="L83" s="38">
        <v>4</v>
      </c>
      <c r="M83" s="38">
        <v>2</v>
      </c>
      <c r="N83" s="38">
        <v>4</v>
      </c>
    </row>
    <row r="84" spans="1:14" ht="12.75" x14ac:dyDescent="0.2">
      <c r="A84" s="36">
        <v>45645.958261215274</v>
      </c>
      <c r="B84" s="37" t="s">
        <v>97</v>
      </c>
      <c r="C84" s="37">
        <v>23</v>
      </c>
      <c r="D84" s="37" t="s">
        <v>15</v>
      </c>
      <c r="E84" s="38">
        <v>4</v>
      </c>
      <c r="F84" s="38">
        <v>3</v>
      </c>
      <c r="G84" s="38">
        <v>3</v>
      </c>
      <c r="H84" s="38">
        <v>1</v>
      </c>
      <c r="I84" s="38">
        <v>4</v>
      </c>
      <c r="J84" s="38">
        <v>1</v>
      </c>
      <c r="K84" s="38">
        <v>3</v>
      </c>
      <c r="L84" s="38">
        <v>1</v>
      </c>
      <c r="M84" s="38">
        <v>1</v>
      </c>
      <c r="N84" s="38">
        <v>1</v>
      </c>
    </row>
    <row r="85" spans="1:14" ht="12.75" x14ac:dyDescent="0.2">
      <c r="A85" s="36">
        <v>45645.960663101854</v>
      </c>
      <c r="B85" s="37" t="s">
        <v>98</v>
      </c>
      <c r="C85" s="37">
        <v>20</v>
      </c>
      <c r="D85" s="37" t="s">
        <v>15</v>
      </c>
      <c r="E85" s="38">
        <v>4</v>
      </c>
      <c r="F85" s="38">
        <v>2</v>
      </c>
      <c r="G85" s="38">
        <v>4</v>
      </c>
      <c r="H85" s="38">
        <v>1</v>
      </c>
      <c r="I85" s="38">
        <v>4</v>
      </c>
      <c r="J85" s="38">
        <v>2</v>
      </c>
      <c r="K85" s="38">
        <v>4</v>
      </c>
      <c r="L85" s="38">
        <v>2</v>
      </c>
      <c r="M85" s="38">
        <v>4</v>
      </c>
      <c r="N85" s="38">
        <v>2</v>
      </c>
    </row>
    <row r="86" spans="1:14" ht="12.75" x14ac:dyDescent="0.2">
      <c r="A86" s="36">
        <v>45645.966686550921</v>
      </c>
      <c r="B86" s="37" t="s">
        <v>99</v>
      </c>
      <c r="C86" s="37">
        <v>23</v>
      </c>
      <c r="D86" s="37" t="s">
        <v>15</v>
      </c>
      <c r="E86" s="38">
        <v>2</v>
      </c>
      <c r="F86" s="38">
        <v>2</v>
      </c>
      <c r="G86" s="38">
        <v>1</v>
      </c>
      <c r="H86" s="38">
        <v>3</v>
      </c>
      <c r="I86" s="38">
        <v>2</v>
      </c>
      <c r="J86" s="38">
        <v>5</v>
      </c>
      <c r="K86" s="38">
        <v>1</v>
      </c>
      <c r="L86" s="38">
        <v>5</v>
      </c>
      <c r="M86" s="38">
        <v>2</v>
      </c>
      <c r="N86" s="38">
        <v>3</v>
      </c>
    </row>
    <row r="87" spans="1:14" ht="12.75" x14ac:dyDescent="0.2">
      <c r="A87" s="36">
        <v>45645.969458796295</v>
      </c>
      <c r="B87" s="37" t="s">
        <v>69</v>
      </c>
      <c r="C87" s="37">
        <v>25</v>
      </c>
      <c r="D87" s="37" t="s">
        <v>15</v>
      </c>
      <c r="E87" s="38">
        <v>1</v>
      </c>
      <c r="F87" s="38">
        <v>1</v>
      </c>
      <c r="G87" s="38">
        <v>1</v>
      </c>
      <c r="H87" s="38">
        <v>1</v>
      </c>
      <c r="I87" s="38">
        <v>5</v>
      </c>
      <c r="J87" s="38">
        <v>2</v>
      </c>
      <c r="K87" s="38">
        <v>5</v>
      </c>
      <c r="L87" s="38">
        <v>1</v>
      </c>
      <c r="M87" s="38">
        <v>3</v>
      </c>
      <c r="N87" s="38">
        <v>1</v>
      </c>
    </row>
    <row r="88" spans="1:14" ht="12.75" x14ac:dyDescent="0.2">
      <c r="A88" s="36">
        <v>45645.972754641203</v>
      </c>
      <c r="B88" s="37" t="s">
        <v>100</v>
      </c>
      <c r="C88" s="37">
        <v>23</v>
      </c>
      <c r="D88" s="37" t="s">
        <v>15</v>
      </c>
      <c r="E88" s="38">
        <v>2</v>
      </c>
      <c r="F88" s="38">
        <v>2</v>
      </c>
      <c r="G88" s="38">
        <v>5</v>
      </c>
      <c r="H88" s="38">
        <v>1</v>
      </c>
      <c r="I88" s="38">
        <v>4</v>
      </c>
      <c r="J88" s="38">
        <v>2</v>
      </c>
      <c r="K88" s="38">
        <v>5</v>
      </c>
      <c r="L88" s="38">
        <v>2</v>
      </c>
      <c r="M88" s="38">
        <v>5</v>
      </c>
      <c r="N88" s="38">
        <v>3</v>
      </c>
    </row>
    <row r="89" spans="1:14" ht="12.75" x14ac:dyDescent="0.2">
      <c r="A89" s="36">
        <v>45645.979528425931</v>
      </c>
      <c r="B89" s="37" t="s">
        <v>101</v>
      </c>
      <c r="C89" s="37">
        <v>18</v>
      </c>
      <c r="D89" s="37" t="s">
        <v>15</v>
      </c>
      <c r="E89" s="38">
        <v>5</v>
      </c>
      <c r="F89" s="38">
        <v>3</v>
      </c>
      <c r="G89" s="38">
        <v>4</v>
      </c>
      <c r="H89" s="38">
        <v>1</v>
      </c>
      <c r="I89" s="38">
        <v>4</v>
      </c>
      <c r="J89" s="38">
        <v>2</v>
      </c>
      <c r="K89" s="38">
        <v>3</v>
      </c>
      <c r="L89" s="38">
        <v>1</v>
      </c>
      <c r="M89" s="38">
        <v>4</v>
      </c>
      <c r="N89" s="38">
        <v>2</v>
      </c>
    </row>
    <row r="90" spans="1:14" ht="12.75" x14ac:dyDescent="0.2">
      <c r="A90" s="36">
        <v>45645.985219317125</v>
      </c>
      <c r="B90" s="37" t="s">
        <v>102</v>
      </c>
      <c r="C90" s="37">
        <v>30</v>
      </c>
      <c r="D90" s="37" t="s">
        <v>15</v>
      </c>
      <c r="E90" s="38">
        <v>1</v>
      </c>
      <c r="F90" s="38">
        <v>1</v>
      </c>
      <c r="G90" s="38">
        <v>5</v>
      </c>
      <c r="H90" s="38">
        <v>1</v>
      </c>
      <c r="I90" s="38">
        <v>4</v>
      </c>
      <c r="J90" s="38">
        <v>4</v>
      </c>
      <c r="K90" s="38">
        <v>5</v>
      </c>
      <c r="L90" s="38">
        <v>1</v>
      </c>
      <c r="M90" s="38">
        <v>5</v>
      </c>
      <c r="N90" s="38">
        <v>3</v>
      </c>
    </row>
    <row r="91" spans="1:14" ht="12.75" x14ac:dyDescent="0.2">
      <c r="A91" s="36">
        <v>45646.009533217592</v>
      </c>
      <c r="B91" s="37" t="s">
        <v>103</v>
      </c>
      <c r="C91" s="37">
        <v>23</v>
      </c>
      <c r="D91" s="37" t="s">
        <v>15</v>
      </c>
      <c r="E91" s="38">
        <v>5</v>
      </c>
      <c r="F91" s="38">
        <v>1</v>
      </c>
      <c r="G91" s="38">
        <v>5</v>
      </c>
      <c r="H91" s="38">
        <v>2</v>
      </c>
      <c r="I91" s="38">
        <v>2</v>
      </c>
      <c r="J91" s="38">
        <v>5</v>
      </c>
      <c r="K91" s="38">
        <v>2</v>
      </c>
      <c r="L91" s="38">
        <v>5</v>
      </c>
      <c r="M91" s="38">
        <v>2</v>
      </c>
      <c r="N91" s="38">
        <v>5</v>
      </c>
    </row>
    <row r="92" spans="1:14" ht="12.75" x14ac:dyDescent="0.2">
      <c r="A92" s="36">
        <v>45646.014345300922</v>
      </c>
      <c r="B92" s="37" t="s">
        <v>104</v>
      </c>
      <c r="C92" s="37">
        <v>18</v>
      </c>
      <c r="D92" s="37" t="s">
        <v>15</v>
      </c>
      <c r="E92" s="38">
        <v>1</v>
      </c>
      <c r="F92" s="38">
        <v>1</v>
      </c>
      <c r="G92" s="38">
        <v>5</v>
      </c>
      <c r="H92" s="38">
        <v>2</v>
      </c>
      <c r="I92" s="38">
        <v>5</v>
      </c>
      <c r="J92" s="38">
        <v>1</v>
      </c>
      <c r="K92" s="38">
        <v>4</v>
      </c>
      <c r="L92" s="38">
        <v>1</v>
      </c>
      <c r="M92" s="38">
        <v>4</v>
      </c>
      <c r="N92" s="38">
        <v>2</v>
      </c>
    </row>
    <row r="93" spans="1:14" ht="12.75" x14ac:dyDescent="0.2">
      <c r="A93" s="36">
        <v>45646.038338819446</v>
      </c>
      <c r="B93" s="37" t="s">
        <v>105</v>
      </c>
      <c r="C93" s="37">
        <v>21</v>
      </c>
      <c r="D93" s="37" t="s">
        <v>15</v>
      </c>
      <c r="E93" s="38">
        <v>2</v>
      </c>
      <c r="F93" s="38">
        <v>2</v>
      </c>
      <c r="G93" s="38">
        <v>4</v>
      </c>
      <c r="H93" s="38">
        <v>3</v>
      </c>
      <c r="I93" s="38">
        <v>2</v>
      </c>
      <c r="J93" s="38">
        <v>5</v>
      </c>
      <c r="K93" s="38">
        <v>2</v>
      </c>
      <c r="L93" s="38">
        <v>4</v>
      </c>
      <c r="M93" s="38">
        <v>2</v>
      </c>
      <c r="N93" s="38">
        <v>4</v>
      </c>
    </row>
    <row r="94" spans="1:14" ht="12.75" x14ac:dyDescent="0.2">
      <c r="A94" s="36">
        <v>45646.054597592592</v>
      </c>
      <c r="B94" s="37" t="s">
        <v>106</v>
      </c>
      <c r="C94" s="37">
        <v>22</v>
      </c>
      <c r="D94" s="37" t="s">
        <v>15</v>
      </c>
      <c r="E94" s="38">
        <v>4</v>
      </c>
      <c r="F94" s="38">
        <v>2</v>
      </c>
      <c r="G94" s="38">
        <v>5</v>
      </c>
      <c r="H94" s="38">
        <v>2</v>
      </c>
      <c r="I94" s="38">
        <v>4</v>
      </c>
      <c r="J94" s="38">
        <v>1</v>
      </c>
      <c r="K94" s="38">
        <v>5</v>
      </c>
      <c r="L94" s="38">
        <v>2</v>
      </c>
      <c r="M94" s="38">
        <v>2</v>
      </c>
      <c r="N94" s="38">
        <v>1</v>
      </c>
    </row>
    <row r="95" spans="1:14" ht="12.75" x14ac:dyDescent="0.2">
      <c r="A95" s="36">
        <v>45646.057099375001</v>
      </c>
      <c r="B95" s="37" t="s">
        <v>107</v>
      </c>
      <c r="C95" s="37">
        <v>21</v>
      </c>
      <c r="D95" s="37" t="s">
        <v>15</v>
      </c>
      <c r="E95" s="38">
        <v>2</v>
      </c>
      <c r="F95" s="38">
        <v>1</v>
      </c>
      <c r="G95" s="38">
        <v>4</v>
      </c>
      <c r="H95" s="38">
        <v>1</v>
      </c>
      <c r="I95" s="38">
        <v>4</v>
      </c>
      <c r="J95" s="38">
        <v>2</v>
      </c>
      <c r="K95" s="38">
        <v>4</v>
      </c>
      <c r="L95" s="38">
        <v>1</v>
      </c>
      <c r="M95" s="38">
        <v>1</v>
      </c>
      <c r="N95" s="38">
        <v>3</v>
      </c>
    </row>
    <row r="96" spans="1:14" ht="12.75" x14ac:dyDescent="0.2">
      <c r="A96" s="36">
        <v>45646.10805023148</v>
      </c>
      <c r="B96" s="37" t="s">
        <v>108</v>
      </c>
      <c r="C96" s="37">
        <v>22</v>
      </c>
      <c r="D96" s="37" t="s">
        <v>15</v>
      </c>
      <c r="E96" s="38">
        <v>2</v>
      </c>
      <c r="F96" s="38">
        <v>3</v>
      </c>
      <c r="G96" s="38">
        <v>5</v>
      </c>
      <c r="H96" s="38">
        <v>2</v>
      </c>
      <c r="I96" s="38">
        <v>4</v>
      </c>
      <c r="J96" s="38">
        <v>2</v>
      </c>
      <c r="K96" s="38">
        <v>5</v>
      </c>
      <c r="L96" s="38">
        <v>1</v>
      </c>
      <c r="M96" s="38">
        <v>2</v>
      </c>
      <c r="N96" s="38">
        <v>1</v>
      </c>
    </row>
    <row r="97" spans="1:14" ht="12.75" x14ac:dyDescent="0.2">
      <c r="A97" s="36">
        <v>45646.125732418979</v>
      </c>
      <c r="B97" s="37" t="s">
        <v>109</v>
      </c>
      <c r="C97" s="37">
        <v>18</v>
      </c>
      <c r="D97" s="37" t="s">
        <v>15</v>
      </c>
      <c r="E97" s="38">
        <v>2</v>
      </c>
      <c r="F97" s="38">
        <v>1</v>
      </c>
      <c r="G97" s="38">
        <v>2</v>
      </c>
      <c r="H97" s="38">
        <v>2</v>
      </c>
      <c r="I97" s="38">
        <v>3</v>
      </c>
      <c r="J97" s="38">
        <v>2</v>
      </c>
      <c r="K97" s="38">
        <v>3</v>
      </c>
      <c r="L97" s="38">
        <v>2</v>
      </c>
      <c r="M97" s="38">
        <v>2</v>
      </c>
      <c r="N97" s="38">
        <v>4</v>
      </c>
    </row>
    <row r="98" spans="1:14" ht="12.75" x14ac:dyDescent="0.2">
      <c r="A98" s="36">
        <v>45646.134119525464</v>
      </c>
      <c r="B98" s="37" t="s">
        <v>110</v>
      </c>
      <c r="C98" s="37">
        <v>19</v>
      </c>
      <c r="D98" s="37" t="s">
        <v>15</v>
      </c>
      <c r="E98" s="38">
        <v>4</v>
      </c>
      <c r="F98" s="38">
        <v>2</v>
      </c>
      <c r="G98" s="38">
        <v>4</v>
      </c>
      <c r="H98" s="38">
        <v>2</v>
      </c>
      <c r="I98" s="38">
        <v>3</v>
      </c>
      <c r="J98" s="38">
        <v>4</v>
      </c>
      <c r="K98" s="38">
        <v>2</v>
      </c>
      <c r="L98" s="38">
        <v>3</v>
      </c>
      <c r="M98" s="38">
        <v>3</v>
      </c>
      <c r="N98" s="38">
        <v>2</v>
      </c>
    </row>
    <row r="99" spans="1:14" ht="12.75" x14ac:dyDescent="0.2">
      <c r="A99" s="36">
        <v>45646.149437129628</v>
      </c>
      <c r="B99" s="37" t="s">
        <v>111</v>
      </c>
      <c r="C99" s="37">
        <v>24</v>
      </c>
      <c r="D99" s="37" t="s">
        <v>15</v>
      </c>
      <c r="E99" s="38">
        <v>1</v>
      </c>
      <c r="F99" s="38">
        <v>2</v>
      </c>
      <c r="G99" s="38">
        <v>2</v>
      </c>
      <c r="H99" s="38">
        <v>1</v>
      </c>
      <c r="I99" s="38">
        <v>4</v>
      </c>
      <c r="J99" s="38">
        <v>2</v>
      </c>
      <c r="K99" s="38">
        <v>5</v>
      </c>
      <c r="L99" s="38">
        <v>1</v>
      </c>
      <c r="M99" s="38">
        <v>3</v>
      </c>
      <c r="N99" s="38">
        <v>1</v>
      </c>
    </row>
    <row r="100" spans="1:14" ht="12.75" x14ac:dyDescent="0.2">
      <c r="A100" s="36">
        <v>45646.149917106479</v>
      </c>
      <c r="B100" s="37" t="s">
        <v>112</v>
      </c>
      <c r="C100" s="37">
        <v>22</v>
      </c>
      <c r="D100" s="37" t="s">
        <v>15</v>
      </c>
      <c r="E100" s="38">
        <v>2</v>
      </c>
      <c r="F100" s="38">
        <v>1</v>
      </c>
      <c r="G100" s="38">
        <v>5</v>
      </c>
      <c r="H100" s="38">
        <v>1</v>
      </c>
      <c r="I100" s="38">
        <v>4</v>
      </c>
      <c r="J100" s="38">
        <v>2</v>
      </c>
      <c r="K100" s="38">
        <v>4</v>
      </c>
      <c r="L100" s="38">
        <v>1</v>
      </c>
      <c r="M100" s="38">
        <v>1</v>
      </c>
      <c r="N100" s="38">
        <v>1</v>
      </c>
    </row>
    <row r="101" spans="1:14" ht="12.75" x14ac:dyDescent="0.2">
      <c r="A101" s="36">
        <v>45646.165106712964</v>
      </c>
      <c r="B101" s="37" t="s">
        <v>113</v>
      </c>
      <c r="C101" s="37">
        <v>20</v>
      </c>
      <c r="D101" s="37" t="s">
        <v>15</v>
      </c>
      <c r="E101" s="38">
        <v>4</v>
      </c>
      <c r="F101" s="38">
        <v>2</v>
      </c>
      <c r="G101" s="38">
        <v>4</v>
      </c>
      <c r="H101" s="38">
        <v>3</v>
      </c>
      <c r="I101" s="38">
        <v>2</v>
      </c>
      <c r="J101" s="38">
        <v>4</v>
      </c>
      <c r="K101" s="38">
        <v>4</v>
      </c>
      <c r="L101" s="38">
        <v>3</v>
      </c>
      <c r="M101" s="38">
        <v>2</v>
      </c>
      <c r="N101" s="38">
        <v>4</v>
      </c>
    </row>
    <row r="102" spans="1:14" ht="12.75" x14ac:dyDescent="0.2">
      <c r="A102" s="36">
        <v>45646.208516192128</v>
      </c>
      <c r="B102" s="37" t="s">
        <v>114</v>
      </c>
      <c r="C102" s="37">
        <v>24</v>
      </c>
      <c r="D102" s="37" t="s">
        <v>15</v>
      </c>
      <c r="E102" s="38">
        <v>3</v>
      </c>
      <c r="F102" s="38">
        <v>2</v>
      </c>
      <c r="G102" s="38">
        <v>4</v>
      </c>
      <c r="H102" s="38">
        <v>2</v>
      </c>
      <c r="I102" s="38">
        <v>3</v>
      </c>
      <c r="J102" s="38">
        <v>4</v>
      </c>
      <c r="K102" s="38">
        <v>4</v>
      </c>
      <c r="L102" s="38">
        <v>3</v>
      </c>
      <c r="M102" s="38">
        <v>4</v>
      </c>
      <c r="N102" s="38">
        <v>2</v>
      </c>
    </row>
    <row r="103" spans="1:14" ht="12.75" x14ac:dyDescent="0.2">
      <c r="A103" s="36">
        <v>45646.213944178242</v>
      </c>
      <c r="B103" s="37" t="s">
        <v>115</v>
      </c>
      <c r="C103" s="37">
        <v>22</v>
      </c>
      <c r="D103" s="37" t="s">
        <v>15</v>
      </c>
      <c r="E103" s="38">
        <v>4</v>
      </c>
      <c r="F103" s="38">
        <v>1</v>
      </c>
      <c r="G103" s="38">
        <v>5</v>
      </c>
      <c r="H103" s="38">
        <v>1</v>
      </c>
      <c r="I103" s="38">
        <v>5</v>
      </c>
      <c r="J103" s="38">
        <v>4</v>
      </c>
      <c r="K103" s="38">
        <v>1</v>
      </c>
      <c r="L103" s="38">
        <v>1</v>
      </c>
      <c r="M103" s="38">
        <v>3</v>
      </c>
      <c r="N103" s="38">
        <v>2</v>
      </c>
    </row>
    <row r="104" spans="1:14" ht="12.75" x14ac:dyDescent="0.2">
      <c r="A104" s="36">
        <v>45646.221794988422</v>
      </c>
      <c r="B104" s="37" t="s">
        <v>116</v>
      </c>
      <c r="C104" s="37">
        <v>17</v>
      </c>
      <c r="D104" s="37" t="s">
        <v>15</v>
      </c>
      <c r="E104" s="38">
        <v>3</v>
      </c>
      <c r="F104" s="38">
        <v>2</v>
      </c>
      <c r="G104" s="38">
        <v>4</v>
      </c>
      <c r="H104" s="38">
        <v>5</v>
      </c>
      <c r="I104" s="38">
        <v>4</v>
      </c>
      <c r="J104" s="38">
        <v>3</v>
      </c>
      <c r="K104" s="38">
        <v>4</v>
      </c>
      <c r="L104" s="38">
        <v>2</v>
      </c>
      <c r="M104" s="38">
        <v>2</v>
      </c>
      <c r="N104" s="38">
        <v>2</v>
      </c>
    </row>
    <row r="105" spans="1:14" ht="12.75" x14ac:dyDescent="0.2">
      <c r="A105" s="36">
        <v>45646.230094780098</v>
      </c>
      <c r="B105" s="37" t="s">
        <v>117</v>
      </c>
      <c r="C105" s="37">
        <v>18</v>
      </c>
      <c r="D105" s="37" t="s">
        <v>15</v>
      </c>
      <c r="E105" s="38">
        <v>3</v>
      </c>
      <c r="F105" s="38">
        <v>2</v>
      </c>
      <c r="G105" s="38">
        <v>4</v>
      </c>
      <c r="H105" s="38">
        <v>1</v>
      </c>
      <c r="I105" s="38">
        <v>5</v>
      </c>
      <c r="J105" s="38">
        <v>2</v>
      </c>
      <c r="K105" s="38">
        <v>4</v>
      </c>
      <c r="L105" s="38">
        <v>3</v>
      </c>
      <c r="M105" s="38">
        <v>4</v>
      </c>
      <c r="N105" s="38">
        <v>3</v>
      </c>
    </row>
    <row r="106" spans="1:14" ht="12.75" x14ac:dyDescent="0.2">
      <c r="A106" s="36">
        <v>45646.248572696757</v>
      </c>
      <c r="B106" s="37" t="s">
        <v>118</v>
      </c>
      <c r="C106" s="37">
        <v>20</v>
      </c>
      <c r="D106" s="37" t="s">
        <v>15</v>
      </c>
      <c r="E106" s="38">
        <v>4</v>
      </c>
      <c r="F106" s="38">
        <v>2</v>
      </c>
      <c r="G106" s="38">
        <v>1</v>
      </c>
      <c r="H106" s="38">
        <v>1</v>
      </c>
      <c r="I106" s="38">
        <v>3</v>
      </c>
      <c r="J106" s="38">
        <v>3</v>
      </c>
      <c r="K106" s="38">
        <v>4</v>
      </c>
      <c r="L106" s="38">
        <v>2</v>
      </c>
      <c r="M106" s="38">
        <v>2</v>
      </c>
      <c r="N106" s="38">
        <v>3</v>
      </c>
    </row>
    <row r="107" spans="1:14" ht="12.75" x14ac:dyDescent="0.2">
      <c r="A107" s="36">
        <v>45646.258890462967</v>
      </c>
      <c r="B107" s="37" t="s">
        <v>119</v>
      </c>
      <c r="C107" s="37">
        <v>22</v>
      </c>
      <c r="D107" s="37" t="s">
        <v>15</v>
      </c>
      <c r="E107" s="38">
        <v>4</v>
      </c>
      <c r="F107" s="38">
        <v>2</v>
      </c>
      <c r="G107" s="38">
        <v>5</v>
      </c>
      <c r="H107" s="38">
        <v>1</v>
      </c>
      <c r="I107" s="38">
        <v>4</v>
      </c>
      <c r="J107" s="38">
        <v>2</v>
      </c>
      <c r="K107" s="38">
        <v>4</v>
      </c>
      <c r="L107" s="38">
        <v>1</v>
      </c>
      <c r="M107" s="38">
        <v>1</v>
      </c>
      <c r="N107" s="38">
        <v>2</v>
      </c>
    </row>
    <row r="108" spans="1:14" ht="12.75" x14ac:dyDescent="0.2">
      <c r="A108" s="36">
        <v>45646.268187037036</v>
      </c>
      <c r="B108" s="37" t="s">
        <v>120</v>
      </c>
      <c r="C108" s="37">
        <v>26</v>
      </c>
      <c r="D108" s="37" t="s">
        <v>15</v>
      </c>
      <c r="E108" s="38">
        <v>4</v>
      </c>
      <c r="F108" s="38">
        <v>1</v>
      </c>
      <c r="G108" s="38">
        <v>5</v>
      </c>
      <c r="H108" s="38">
        <v>1</v>
      </c>
      <c r="I108" s="38">
        <v>4</v>
      </c>
      <c r="J108" s="38">
        <v>2</v>
      </c>
      <c r="K108" s="38">
        <v>1</v>
      </c>
      <c r="L108" s="38">
        <v>2</v>
      </c>
      <c r="M108" s="38">
        <v>4</v>
      </c>
      <c r="N108" s="38">
        <v>3</v>
      </c>
    </row>
    <row r="109" spans="1:14" ht="12.75" x14ac:dyDescent="0.2">
      <c r="A109" s="36">
        <v>45646.268598402778</v>
      </c>
      <c r="B109" s="37" t="s">
        <v>121</v>
      </c>
      <c r="C109" s="37">
        <v>30</v>
      </c>
      <c r="D109" s="37" t="s">
        <v>15</v>
      </c>
      <c r="E109" s="38">
        <v>5</v>
      </c>
      <c r="F109" s="38">
        <v>1</v>
      </c>
      <c r="G109" s="38">
        <v>4</v>
      </c>
      <c r="H109" s="38">
        <v>1</v>
      </c>
      <c r="I109" s="38">
        <v>1</v>
      </c>
      <c r="J109" s="38">
        <v>3</v>
      </c>
      <c r="K109" s="38">
        <v>4</v>
      </c>
      <c r="L109" s="38">
        <v>4</v>
      </c>
      <c r="M109" s="38">
        <v>5</v>
      </c>
      <c r="N109" s="38">
        <v>1</v>
      </c>
    </row>
    <row r="110" spans="1:14" ht="12.75" x14ac:dyDescent="0.2">
      <c r="A110" s="36">
        <v>45646.277547928243</v>
      </c>
      <c r="B110" s="37" t="s">
        <v>122</v>
      </c>
      <c r="C110" s="37">
        <v>25</v>
      </c>
      <c r="D110" s="37" t="s">
        <v>15</v>
      </c>
      <c r="E110" s="38">
        <v>4</v>
      </c>
      <c r="F110" s="38">
        <v>2</v>
      </c>
      <c r="G110" s="38">
        <v>4</v>
      </c>
      <c r="H110" s="38">
        <v>1</v>
      </c>
      <c r="I110" s="38">
        <v>4</v>
      </c>
      <c r="J110" s="38">
        <v>2</v>
      </c>
      <c r="K110" s="38">
        <v>4</v>
      </c>
      <c r="L110" s="38">
        <v>2</v>
      </c>
      <c r="M110" s="38">
        <v>4</v>
      </c>
      <c r="N110" s="38">
        <v>2</v>
      </c>
    </row>
    <row r="111" spans="1:14" ht="12.75" x14ac:dyDescent="0.2">
      <c r="A111" s="36">
        <v>45646.304129062497</v>
      </c>
      <c r="B111" s="37" t="s">
        <v>123</v>
      </c>
      <c r="C111" s="37">
        <v>30</v>
      </c>
      <c r="D111" s="37" t="s">
        <v>15</v>
      </c>
      <c r="E111" s="38">
        <v>2</v>
      </c>
      <c r="F111" s="38">
        <v>4</v>
      </c>
      <c r="G111" s="38">
        <v>3</v>
      </c>
      <c r="H111" s="38">
        <v>2</v>
      </c>
      <c r="I111" s="38">
        <v>3</v>
      </c>
      <c r="J111" s="38">
        <v>3</v>
      </c>
      <c r="K111" s="38">
        <v>4</v>
      </c>
      <c r="L111" s="38">
        <v>2</v>
      </c>
      <c r="M111" s="38">
        <v>3</v>
      </c>
      <c r="N111" s="38">
        <v>3</v>
      </c>
    </row>
    <row r="112" spans="1:14" ht="12.75" x14ac:dyDescent="0.2">
      <c r="A112" s="36">
        <v>45646.311011446756</v>
      </c>
      <c r="B112" s="37" t="s">
        <v>124</v>
      </c>
      <c r="C112" s="37">
        <v>25</v>
      </c>
      <c r="D112" s="37" t="s">
        <v>15</v>
      </c>
      <c r="E112" s="38">
        <v>4</v>
      </c>
      <c r="F112" s="38">
        <v>2</v>
      </c>
      <c r="G112" s="38">
        <v>3</v>
      </c>
      <c r="H112" s="38">
        <v>2</v>
      </c>
      <c r="I112" s="38">
        <v>3</v>
      </c>
      <c r="J112" s="38">
        <v>2</v>
      </c>
      <c r="K112" s="38">
        <v>3</v>
      </c>
      <c r="L112" s="38">
        <v>2</v>
      </c>
      <c r="M112" s="38">
        <v>2</v>
      </c>
      <c r="N112" s="38">
        <v>2</v>
      </c>
    </row>
    <row r="113" spans="1:14" ht="12.75" x14ac:dyDescent="0.2">
      <c r="A113" s="36">
        <v>45646.31677016204</v>
      </c>
      <c r="B113" s="37" t="s">
        <v>125</v>
      </c>
      <c r="C113" s="37">
        <v>40</v>
      </c>
      <c r="D113" s="37" t="s">
        <v>15</v>
      </c>
      <c r="E113" s="38">
        <v>1</v>
      </c>
      <c r="F113" s="38">
        <v>1</v>
      </c>
      <c r="G113" s="38">
        <v>5</v>
      </c>
      <c r="H113" s="38">
        <v>1</v>
      </c>
      <c r="I113" s="38">
        <v>5</v>
      </c>
      <c r="J113" s="38">
        <v>2</v>
      </c>
      <c r="K113" s="38">
        <v>4</v>
      </c>
      <c r="L113" s="38">
        <v>2</v>
      </c>
      <c r="M113" s="38">
        <v>4</v>
      </c>
      <c r="N113" s="38">
        <v>3</v>
      </c>
    </row>
    <row r="114" spans="1:14" ht="12.75" x14ac:dyDescent="0.2">
      <c r="A114" s="36">
        <v>45646.317241898148</v>
      </c>
      <c r="B114" s="37" t="s">
        <v>126</v>
      </c>
      <c r="C114" s="37">
        <v>26</v>
      </c>
      <c r="D114" s="37" t="s">
        <v>15</v>
      </c>
      <c r="E114" s="38">
        <v>2</v>
      </c>
      <c r="F114" s="38">
        <v>2</v>
      </c>
      <c r="G114" s="38">
        <v>3</v>
      </c>
      <c r="H114" s="38">
        <v>2</v>
      </c>
      <c r="I114" s="38">
        <v>3</v>
      </c>
      <c r="J114" s="38">
        <v>1</v>
      </c>
      <c r="K114" s="38">
        <v>3</v>
      </c>
      <c r="L114" s="38">
        <v>2</v>
      </c>
      <c r="M114" s="38">
        <v>1</v>
      </c>
      <c r="N114" s="38">
        <v>2</v>
      </c>
    </row>
    <row r="115" spans="1:14" ht="12.75" x14ac:dyDescent="0.2">
      <c r="A115" s="36">
        <v>45646.321454317134</v>
      </c>
      <c r="B115" s="37" t="s">
        <v>127</v>
      </c>
      <c r="C115" s="37">
        <v>27</v>
      </c>
      <c r="D115" s="37" t="s">
        <v>15</v>
      </c>
      <c r="E115" s="38">
        <v>1</v>
      </c>
      <c r="F115" s="38">
        <v>1</v>
      </c>
      <c r="G115" s="38">
        <v>5</v>
      </c>
      <c r="H115" s="38">
        <v>1</v>
      </c>
      <c r="I115" s="38">
        <v>2</v>
      </c>
      <c r="J115" s="38">
        <v>1</v>
      </c>
      <c r="K115" s="38">
        <v>5</v>
      </c>
      <c r="L115" s="38">
        <v>1</v>
      </c>
      <c r="M115" s="38">
        <v>2</v>
      </c>
      <c r="N115" s="38">
        <v>1</v>
      </c>
    </row>
    <row r="116" spans="1:14" ht="12.75" x14ac:dyDescent="0.2">
      <c r="A116" s="36">
        <v>45646.338574525464</v>
      </c>
      <c r="B116" s="37" t="s">
        <v>128</v>
      </c>
      <c r="C116" s="37">
        <v>22</v>
      </c>
      <c r="D116" s="37" t="s">
        <v>15</v>
      </c>
      <c r="E116" s="38">
        <v>5</v>
      </c>
      <c r="F116" s="38">
        <v>2</v>
      </c>
      <c r="G116" s="38">
        <v>4</v>
      </c>
      <c r="H116" s="38">
        <v>2</v>
      </c>
      <c r="I116" s="38">
        <v>4</v>
      </c>
      <c r="J116" s="38">
        <v>2</v>
      </c>
      <c r="K116" s="38">
        <v>4</v>
      </c>
      <c r="L116" s="38">
        <v>2</v>
      </c>
      <c r="M116" s="38">
        <v>2</v>
      </c>
      <c r="N116" s="38">
        <v>4</v>
      </c>
    </row>
    <row r="117" spans="1:14" ht="12.75" x14ac:dyDescent="0.2">
      <c r="A117" s="36">
        <v>45646.365275266202</v>
      </c>
      <c r="B117" s="37" t="s">
        <v>129</v>
      </c>
      <c r="C117" s="37">
        <v>20</v>
      </c>
      <c r="D117" s="37" t="s">
        <v>15</v>
      </c>
      <c r="E117" s="38">
        <v>2</v>
      </c>
      <c r="F117" s="38">
        <v>2</v>
      </c>
      <c r="G117" s="38">
        <v>5</v>
      </c>
      <c r="H117" s="38">
        <v>2</v>
      </c>
      <c r="I117" s="38">
        <v>4</v>
      </c>
      <c r="J117" s="38">
        <v>3</v>
      </c>
      <c r="K117" s="38">
        <v>1</v>
      </c>
      <c r="L117" s="38">
        <v>1</v>
      </c>
      <c r="M117" s="38">
        <v>1</v>
      </c>
      <c r="N117" s="38">
        <v>4</v>
      </c>
    </row>
    <row r="118" spans="1:14" ht="12.75" x14ac:dyDescent="0.2">
      <c r="A118" s="36">
        <v>45646.375528923614</v>
      </c>
      <c r="B118" s="37" t="s">
        <v>130</v>
      </c>
      <c r="C118" s="37">
        <v>19</v>
      </c>
      <c r="D118" s="37" t="s">
        <v>15</v>
      </c>
      <c r="E118" s="38">
        <v>2</v>
      </c>
      <c r="F118" s="38">
        <v>2</v>
      </c>
      <c r="G118" s="38">
        <v>4</v>
      </c>
      <c r="H118" s="38">
        <v>1</v>
      </c>
      <c r="I118" s="38">
        <v>3</v>
      </c>
      <c r="J118" s="38">
        <v>2</v>
      </c>
      <c r="K118" s="38">
        <v>2</v>
      </c>
      <c r="L118" s="38">
        <v>3</v>
      </c>
      <c r="M118" s="38">
        <v>4</v>
      </c>
      <c r="N118" s="38">
        <v>2</v>
      </c>
    </row>
    <row r="119" spans="1:14" ht="12.75" x14ac:dyDescent="0.2">
      <c r="A119" s="36">
        <v>45646.407532905097</v>
      </c>
      <c r="B119" s="37" t="s">
        <v>131</v>
      </c>
      <c r="C119" s="37">
        <v>23</v>
      </c>
      <c r="D119" s="37" t="s">
        <v>15</v>
      </c>
      <c r="E119" s="38">
        <v>3</v>
      </c>
      <c r="F119" s="38">
        <v>1</v>
      </c>
      <c r="G119" s="38">
        <v>5</v>
      </c>
      <c r="H119" s="38">
        <v>1</v>
      </c>
      <c r="I119" s="38">
        <v>4</v>
      </c>
      <c r="J119" s="38">
        <v>2</v>
      </c>
      <c r="K119" s="38">
        <v>2</v>
      </c>
      <c r="L119" s="38">
        <v>1</v>
      </c>
      <c r="M119" s="38">
        <v>2</v>
      </c>
      <c r="N119" s="38">
        <v>2</v>
      </c>
    </row>
    <row r="120" spans="1:14" ht="12.75" x14ac:dyDescent="0.2">
      <c r="A120" s="36">
        <v>45646.440261956013</v>
      </c>
      <c r="B120" s="37" t="s">
        <v>132</v>
      </c>
      <c r="C120" s="37">
        <v>25</v>
      </c>
      <c r="D120" s="37" t="s">
        <v>15</v>
      </c>
      <c r="E120" s="38">
        <v>2</v>
      </c>
      <c r="F120" s="38">
        <v>1</v>
      </c>
      <c r="G120" s="38">
        <v>2</v>
      </c>
      <c r="H120" s="38">
        <v>3</v>
      </c>
      <c r="I120" s="38">
        <v>1</v>
      </c>
      <c r="J120" s="38">
        <v>5</v>
      </c>
      <c r="K120" s="38">
        <v>1</v>
      </c>
      <c r="L120" s="38">
        <v>1</v>
      </c>
      <c r="M120" s="38">
        <v>3</v>
      </c>
      <c r="N120" s="38">
        <v>1</v>
      </c>
    </row>
    <row r="121" spans="1:14" ht="12.75" x14ac:dyDescent="0.2">
      <c r="A121" s="36">
        <v>45646.440951296296</v>
      </c>
      <c r="B121" s="37" t="s">
        <v>133</v>
      </c>
      <c r="C121" s="37">
        <v>27</v>
      </c>
      <c r="D121" s="37" t="s">
        <v>15</v>
      </c>
      <c r="E121" s="38">
        <v>3</v>
      </c>
      <c r="F121" s="38">
        <v>2</v>
      </c>
      <c r="G121" s="38">
        <v>4</v>
      </c>
      <c r="H121" s="38">
        <v>1</v>
      </c>
      <c r="I121" s="38">
        <v>3</v>
      </c>
      <c r="J121" s="38">
        <v>4</v>
      </c>
      <c r="K121" s="38">
        <v>4</v>
      </c>
      <c r="L121" s="38">
        <v>1</v>
      </c>
      <c r="M121" s="38">
        <v>1</v>
      </c>
      <c r="N121" s="38">
        <v>4</v>
      </c>
    </row>
    <row r="122" spans="1:14" ht="12.75" x14ac:dyDescent="0.2">
      <c r="A122" s="36">
        <v>45646.446165393514</v>
      </c>
      <c r="B122" s="37" t="s">
        <v>134</v>
      </c>
      <c r="C122" s="37">
        <v>23</v>
      </c>
      <c r="D122" s="37" t="s">
        <v>15</v>
      </c>
      <c r="E122" s="38">
        <v>1</v>
      </c>
      <c r="F122" s="38">
        <v>2</v>
      </c>
      <c r="G122" s="38">
        <v>1</v>
      </c>
      <c r="H122" s="38">
        <v>1</v>
      </c>
      <c r="I122" s="38">
        <v>2</v>
      </c>
      <c r="J122" s="38">
        <v>2</v>
      </c>
      <c r="K122" s="38">
        <v>2</v>
      </c>
      <c r="L122" s="38">
        <v>1</v>
      </c>
      <c r="M122" s="38">
        <v>2</v>
      </c>
      <c r="N122" s="38">
        <v>2</v>
      </c>
    </row>
    <row r="123" spans="1:14" ht="12.75" x14ac:dyDescent="0.2">
      <c r="A123" s="36">
        <v>45646.482043113429</v>
      </c>
      <c r="B123" s="37" t="s">
        <v>135</v>
      </c>
      <c r="C123" s="37">
        <v>27</v>
      </c>
      <c r="D123" s="37" t="s">
        <v>15</v>
      </c>
      <c r="E123" s="38">
        <v>4</v>
      </c>
      <c r="F123" s="38">
        <v>1</v>
      </c>
      <c r="G123" s="38">
        <v>5</v>
      </c>
      <c r="H123" s="38">
        <v>1</v>
      </c>
      <c r="I123" s="38">
        <v>4</v>
      </c>
      <c r="J123" s="38">
        <v>2</v>
      </c>
      <c r="K123" s="38">
        <v>4</v>
      </c>
      <c r="L123" s="38">
        <v>2</v>
      </c>
      <c r="M123" s="38">
        <v>1</v>
      </c>
      <c r="N123" s="38">
        <v>1</v>
      </c>
    </row>
    <row r="124" spans="1:14" ht="12.75" x14ac:dyDescent="0.2">
      <c r="A124" s="36">
        <v>45646.497239328703</v>
      </c>
      <c r="B124" s="37" t="s">
        <v>136</v>
      </c>
      <c r="C124" s="37">
        <v>23</v>
      </c>
      <c r="D124" s="37" t="s">
        <v>15</v>
      </c>
      <c r="E124" s="38">
        <v>2</v>
      </c>
      <c r="F124" s="38">
        <v>2</v>
      </c>
      <c r="G124" s="38">
        <v>4</v>
      </c>
      <c r="H124" s="38">
        <v>2</v>
      </c>
      <c r="I124" s="38">
        <v>5</v>
      </c>
      <c r="J124" s="38">
        <v>2</v>
      </c>
      <c r="K124" s="38">
        <v>4</v>
      </c>
      <c r="L124" s="38">
        <v>3</v>
      </c>
      <c r="M124" s="38">
        <v>4</v>
      </c>
      <c r="N124" s="38">
        <v>4</v>
      </c>
    </row>
    <row r="125" spans="1:14" ht="12.75" x14ac:dyDescent="0.2">
      <c r="A125" s="36">
        <v>45646.499577800925</v>
      </c>
      <c r="B125" s="37" t="s">
        <v>137</v>
      </c>
      <c r="C125" s="37">
        <v>20</v>
      </c>
      <c r="D125" s="37" t="s">
        <v>15</v>
      </c>
      <c r="E125" s="38">
        <v>1</v>
      </c>
      <c r="F125" s="38">
        <v>3</v>
      </c>
      <c r="G125" s="38">
        <v>4</v>
      </c>
      <c r="H125" s="38">
        <v>2</v>
      </c>
      <c r="I125" s="38">
        <v>3</v>
      </c>
      <c r="J125" s="38">
        <v>3</v>
      </c>
      <c r="K125" s="38">
        <v>3</v>
      </c>
      <c r="L125" s="38">
        <v>2</v>
      </c>
      <c r="M125" s="38">
        <v>1</v>
      </c>
      <c r="N125" s="38">
        <v>3</v>
      </c>
    </row>
    <row r="126" spans="1:14" ht="12.75" x14ac:dyDescent="0.2">
      <c r="A126" s="36">
        <v>45646.505402615745</v>
      </c>
      <c r="B126" s="37" t="s">
        <v>138</v>
      </c>
      <c r="C126" s="37">
        <v>20</v>
      </c>
      <c r="D126" s="37" t="s">
        <v>15</v>
      </c>
      <c r="E126" s="38">
        <v>4</v>
      </c>
      <c r="F126" s="38">
        <v>2</v>
      </c>
      <c r="G126" s="38">
        <v>2</v>
      </c>
      <c r="H126" s="38">
        <v>1</v>
      </c>
      <c r="I126" s="38">
        <v>2</v>
      </c>
      <c r="J126" s="38">
        <v>3</v>
      </c>
      <c r="K126" s="38">
        <v>1</v>
      </c>
      <c r="L126" s="38">
        <v>2</v>
      </c>
      <c r="M126" s="38">
        <v>2</v>
      </c>
      <c r="N126" s="38">
        <v>2</v>
      </c>
    </row>
    <row r="127" spans="1:14" ht="12.75" x14ac:dyDescent="0.2">
      <c r="A127" s="36">
        <v>45646.507084479163</v>
      </c>
      <c r="B127" s="37" t="s">
        <v>139</v>
      </c>
      <c r="C127" s="37">
        <v>21</v>
      </c>
      <c r="D127" s="37" t="s">
        <v>15</v>
      </c>
      <c r="E127" s="38">
        <v>1</v>
      </c>
      <c r="F127" s="38">
        <v>2</v>
      </c>
      <c r="G127" s="38">
        <v>4</v>
      </c>
      <c r="H127" s="38">
        <v>3</v>
      </c>
      <c r="I127" s="38">
        <v>3</v>
      </c>
      <c r="J127" s="38">
        <v>3</v>
      </c>
      <c r="K127" s="38">
        <v>4</v>
      </c>
      <c r="L127" s="38">
        <v>2</v>
      </c>
      <c r="M127" s="38">
        <v>3</v>
      </c>
      <c r="N127" s="38">
        <v>4</v>
      </c>
    </row>
    <row r="128" spans="1:14" ht="12.75" x14ac:dyDescent="0.2">
      <c r="A128" s="36">
        <v>45646.522535081021</v>
      </c>
      <c r="B128" s="37" t="s">
        <v>140</v>
      </c>
      <c r="C128" s="37">
        <v>25</v>
      </c>
      <c r="D128" s="37" t="s">
        <v>15</v>
      </c>
      <c r="E128" s="38">
        <v>4</v>
      </c>
      <c r="F128" s="38">
        <v>3</v>
      </c>
      <c r="G128" s="38">
        <v>3</v>
      </c>
      <c r="H128" s="38">
        <v>2</v>
      </c>
      <c r="I128" s="38">
        <v>4</v>
      </c>
      <c r="J128" s="38">
        <v>3</v>
      </c>
      <c r="K128" s="38">
        <v>3</v>
      </c>
      <c r="L128" s="38">
        <v>3</v>
      </c>
      <c r="M128" s="38">
        <v>3</v>
      </c>
      <c r="N128" s="38">
        <v>4</v>
      </c>
    </row>
    <row r="129" spans="1:14" ht="12.75" x14ac:dyDescent="0.2">
      <c r="A129" s="36">
        <v>45646.532617997684</v>
      </c>
      <c r="B129" s="37" t="s">
        <v>141</v>
      </c>
      <c r="C129" s="37">
        <v>23</v>
      </c>
      <c r="D129" s="37" t="s">
        <v>15</v>
      </c>
      <c r="E129" s="38">
        <v>3</v>
      </c>
      <c r="F129" s="38">
        <v>2</v>
      </c>
      <c r="G129" s="38">
        <v>4</v>
      </c>
      <c r="H129" s="38">
        <v>2</v>
      </c>
      <c r="I129" s="38">
        <v>1</v>
      </c>
      <c r="J129" s="38">
        <v>4</v>
      </c>
      <c r="K129" s="38">
        <v>3</v>
      </c>
      <c r="L129" s="38">
        <v>3</v>
      </c>
      <c r="M129" s="38">
        <v>2</v>
      </c>
      <c r="N129" s="38">
        <v>4</v>
      </c>
    </row>
    <row r="130" spans="1:14" ht="12.75" x14ac:dyDescent="0.2">
      <c r="A130" s="36">
        <v>45646.60416722222</v>
      </c>
      <c r="B130" s="37" t="s">
        <v>142</v>
      </c>
      <c r="C130" s="37">
        <v>23</v>
      </c>
      <c r="D130" s="37" t="s">
        <v>15</v>
      </c>
      <c r="E130" s="38">
        <v>4</v>
      </c>
      <c r="F130" s="38">
        <v>2</v>
      </c>
      <c r="G130" s="38">
        <v>5</v>
      </c>
      <c r="H130" s="38">
        <v>2</v>
      </c>
      <c r="I130" s="38">
        <v>3</v>
      </c>
      <c r="J130" s="38">
        <v>3</v>
      </c>
      <c r="K130" s="38">
        <v>4</v>
      </c>
      <c r="L130" s="38">
        <v>3</v>
      </c>
      <c r="M130" s="38">
        <v>4</v>
      </c>
      <c r="N130" s="38">
        <v>3</v>
      </c>
    </row>
    <row r="131" spans="1:14" ht="12.75" x14ac:dyDescent="0.2">
      <c r="A131" s="36">
        <v>45646.678412349538</v>
      </c>
      <c r="B131" s="37" t="s">
        <v>143</v>
      </c>
      <c r="C131" s="37">
        <v>22</v>
      </c>
      <c r="D131" s="37" t="s">
        <v>15</v>
      </c>
      <c r="E131" s="38">
        <v>5</v>
      </c>
      <c r="F131" s="38">
        <v>1</v>
      </c>
      <c r="G131" s="38">
        <v>4</v>
      </c>
      <c r="H131" s="38">
        <v>3</v>
      </c>
      <c r="I131" s="38">
        <v>2</v>
      </c>
      <c r="J131" s="38">
        <v>3</v>
      </c>
      <c r="K131" s="38">
        <v>2</v>
      </c>
      <c r="L131" s="38">
        <v>3</v>
      </c>
      <c r="M131" s="38">
        <v>3</v>
      </c>
      <c r="N131" s="38">
        <v>3</v>
      </c>
    </row>
    <row r="132" spans="1:14" ht="12.75" x14ac:dyDescent="0.2">
      <c r="A132" s="36">
        <v>45646.694809374996</v>
      </c>
      <c r="B132" s="37" t="s">
        <v>144</v>
      </c>
      <c r="C132" s="37">
        <v>17</v>
      </c>
      <c r="D132" s="37" t="s">
        <v>15</v>
      </c>
      <c r="E132" s="38">
        <v>2</v>
      </c>
      <c r="F132" s="38">
        <v>1</v>
      </c>
      <c r="G132" s="38">
        <v>2</v>
      </c>
      <c r="H132" s="38">
        <v>1</v>
      </c>
      <c r="I132" s="38">
        <v>1</v>
      </c>
      <c r="J132" s="38">
        <v>5</v>
      </c>
      <c r="K132" s="38">
        <v>2</v>
      </c>
      <c r="L132" s="38">
        <v>2</v>
      </c>
      <c r="M132" s="38">
        <v>3</v>
      </c>
      <c r="N132" s="38">
        <v>3</v>
      </c>
    </row>
    <row r="133" spans="1:14" ht="12.75" x14ac:dyDescent="0.2">
      <c r="A133" s="36">
        <v>45646.699001157409</v>
      </c>
      <c r="B133" s="37" t="s">
        <v>145</v>
      </c>
      <c r="C133" s="37">
        <v>24</v>
      </c>
      <c r="D133" s="37" t="s">
        <v>15</v>
      </c>
      <c r="E133" s="38">
        <v>3</v>
      </c>
      <c r="F133" s="38">
        <v>2</v>
      </c>
      <c r="G133" s="38">
        <v>1</v>
      </c>
      <c r="H133" s="38">
        <v>1</v>
      </c>
      <c r="I133" s="38">
        <v>3</v>
      </c>
      <c r="J133" s="38">
        <v>1</v>
      </c>
      <c r="K133" s="38">
        <v>2</v>
      </c>
      <c r="L133" s="38">
        <v>4</v>
      </c>
      <c r="M133" s="38">
        <v>2</v>
      </c>
      <c r="N133" s="38">
        <v>1</v>
      </c>
    </row>
    <row r="134" spans="1:14" ht="12.75" x14ac:dyDescent="0.2">
      <c r="A134" s="36">
        <v>45646.753681099537</v>
      </c>
      <c r="B134" s="37" t="s">
        <v>146</v>
      </c>
      <c r="C134" s="37">
        <v>20</v>
      </c>
      <c r="D134" s="37" t="s">
        <v>15</v>
      </c>
      <c r="E134" s="38">
        <v>3</v>
      </c>
      <c r="F134" s="38">
        <v>2</v>
      </c>
      <c r="G134" s="38">
        <v>4</v>
      </c>
      <c r="H134" s="38">
        <v>2</v>
      </c>
      <c r="I134" s="38">
        <v>4</v>
      </c>
      <c r="J134" s="38">
        <v>3</v>
      </c>
      <c r="K134" s="38">
        <v>3</v>
      </c>
      <c r="L134" s="38">
        <v>2</v>
      </c>
      <c r="M134" s="38">
        <v>4</v>
      </c>
      <c r="N134" s="38">
        <v>3</v>
      </c>
    </row>
    <row r="135" spans="1:14" ht="12.75" x14ac:dyDescent="0.2">
      <c r="A135" s="36">
        <v>45646.808715914347</v>
      </c>
      <c r="B135" s="37" t="s">
        <v>147</v>
      </c>
      <c r="C135" s="37">
        <v>19</v>
      </c>
      <c r="D135" s="37" t="s">
        <v>15</v>
      </c>
      <c r="E135" s="38">
        <v>1</v>
      </c>
      <c r="F135" s="38">
        <v>1</v>
      </c>
      <c r="G135" s="38">
        <v>1</v>
      </c>
      <c r="H135" s="38">
        <v>1</v>
      </c>
      <c r="I135" s="38">
        <v>2</v>
      </c>
      <c r="J135" s="38">
        <v>1</v>
      </c>
      <c r="K135" s="38">
        <v>2</v>
      </c>
      <c r="L135" s="38">
        <v>1</v>
      </c>
      <c r="M135" s="38">
        <v>1</v>
      </c>
      <c r="N135" s="38">
        <v>4</v>
      </c>
    </row>
    <row r="136" spans="1:14" ht="12.75" x14ac:dyDescent="0.2">
      <c r="A136" s="36">
        <v>45646.81398741898</v>
      </c>
      <c r="B136" s="37" t="s">
        <v>148</v>
      </c>
      <c r="C136" s="37">
        <v>22</v>
      </c>
      <c r="D136" s="37" t="s">
        <v>15</v>
      </c>
      <c r="E136" s="38">
        <v>4</v>
      </c>
      <c r="F136" s="38">
        <v>3</v>
      </c>
      <c r="G136" s="38">
        <v>5</v>
      </c>
      <c r="H136" s="38">
        <v>3</v>
      </c>
      <c r="I136" s="38">
        <v>2</v>
      </c>
      <c r="J136" s="38">
        <v>3</v>
      </c>
      <c r="K136" s="38">
        <v>2</v>
      </c>
      <c r="L136" s="38">
        <v>3</v>
      </c>
      <c r="M136" s="38">
        <v>4</v>
      </c>
      <c r="N136" s="38">
        <v>4</v>
      </c>
    </row>
    <row r="137" spans="1:14" ht="12.75" x14ac:dyDescent="0.2">
      <c r="A137" s="36">
        <v>45646.924759918984</v>
      </c>
      <c r="B137" s="37" t="s">
        <v>149</v>
      </c>
      <c r="C137" s="37">
        <v>30</v>
      </c>
      <c r="D137" s="37" t="s">
        <v>15</v>
      </c>
      <c r="E137" s="39">
        <v>2</v>
      </c>
      <c r="F137" s="39">
        <v>1</v>
      </c>
      <c r="G137" s="39">
        <v>1</v>
      </c>
      <c r="H137" s="39">
        <v>1</v>
      </c>
      <c r="I137" s="39">
        <v>2</v>
      </c>
      <c r="J137" s="39">
        <v>1</v>
      </c>
      <c r="K137" s="39">
        <v>2</v>
      </c>
      <c r="L137" s="39">
        <v>1</v>
      </c>
      <c r="M137" s="39">
        <v>2</v>
      </c>
      <c r="N137" s="39">
        <v>1</v>
      </c>
    </row>
    <row r="138" spans="1:14" ht="12.75" x14ac:dyDescent="0.2">
      <c r="A138" s="36">
        <v>45646.996677881943</v>
      </c>
      <c r="B138" s="37" t="s">
        <v>150</v>
      </c>
      <c r="C138" s="37">
        <v>24</v>
      </c>
      <c r="D138" s="37" t="s">
        <v>15</v>
      </c>
      <c r="E138" s="39">
        <v>1</v>
      </c>
      <c r="F138" s="39">
        <v>1</v>
      </c>
      <c r="G138" s="39">
        <v>2</v>
      </c>
      <c r="H138" s="39">
        <v>2</v>
      </c>
      <c r="I138" s="39">
        <v>3</v>
      </c>
      <c r="J138" s="39">
        <v>1</v>
      </c>
      <c r="K138" s="39">
        <v>2</v>
      </c>
      <c r="L138" s="39">
        <v>2</v>
      </c>
      <c r="M138" s="39">
        <v>3</v>
      </c>
      <c r="N138" s="39">
        <v>1</v>
      </c>
    </row>
    <row r="139" spans="1:14" ht="12.75" x14ac:dyDescent="0.2">
      <c r="A139" s="36">
        <v>45647.182891608798</v>
      </c>
      <c r="B139" s="37" t="s">
        <v>151</v>
      </c>
      <c r="C139" s="37">
        <v>20</v>
      </c>
      <c r="D139" s="37" t="s">
        <v>15</v>
      </c>
      <c r="E139" s="39">
        <v>2</v>
      </c>
      <c r="F139" s="39">
        <v>4</v>
      </c>
      <c r="G139" s="39">
        <v>1</v>
      </c>
      <c r="H139" s="39">
        <v>1</v>
      </c>
      <c r="I139" s="39">
        <v>4</v>
      </c>
      <c r="J139" s="39">
        <v>2</v>
      </c>
      <c r="K139" s="39">
        <v>1</v>
      </c>
      <c r="L139" s="39">
        <v>1</v>
      </c>
      <c r="M139" s="39">
        <v>2</v>
      </c>
      <c r="N139" s="39">
        <v>1</v>
      </c>
    </row>
    <row r="140" spans="1:14" ht="12.75" x14ac:dyDescent="0.2">
      <c r="A140" s="36">
        <v>45647.406615844906</v>
      </c>
      <c r="B140" s="37" t="s">
        <v>152</v>
      </c>
      <c r="C140" s="37">
        <v>19</v>
      </c>
      <c r="D140" s="37" t="s">
        <v>15</v>
      </c>
      <c r="E140" s="39">
        <v>2</v>
      </c>
      <c r="F140" s="39">
        <v>1</v>
      </c>
      <c r="G140" s="39">
        <v>3</v>
      </c>
      <c r="H140" s="39">
        <v>1</v>
      </c>
      <c r="I140" s="39">
        <v>1</v>
      </c>
      <c r="J140" s="39">
        <v>1</v>
      </c>
      <c r="K140" s="39">
        <v>2</v>
      </c>
      <c r="L140" s="39">
        <v>1</v>
      </c>
      <c r="M140" s="39">
        <v>2</v>
      </c>
      <c r="N140" s="39">
        <v>2</v>
      </c>
    </row>
    <row r="141" spans="1:14" ht="12.75" x14ac:dyDescent="0.2">
      <c r="A141" s="36">
        <v>45647.483636712961</v>
      </c>
      <c r="B141" s="37" t="s">
        <v>153</v>
      </c>
      <c r="C141" s="37">
        <v>24</v>
      </c>
      <c r="D141" s="37" t="s">
        <v>15</v>
      </c>
      <c r="E141" s="39">
        <v>4</v>
      </c>
      <c r="F141" s="39">
        <v>2</v>
      </c>
      <c r="G141" s="39">
        <v>2</v>
      </c>
      <c r="H141" s="39">
        <v>2</v>
      </c>
      <c r="I141" s="39">
        <v>4</v>
      </c>
      <c r="J141" s="39">
        <v>1</v>
      </c>
      <c r="K141" s="39">
        <v>2</v>
      </c>
      <c r="L141" s="39">
        <v>1</v>
      </c>
      <c r="M141" s="39">
        <v>5</v>
      </c>
      <c r="N141" s="39">
        <v>1</v>
      </c>
    </row>
    <row r="142" spans="1:14" ht="12.75" x14ac:dyDescent="0.2">
      <c r="A142" s="36">
        <v>45649.352489398152</v>
      </c>
      <c r="B142" s="37" t="s">
        <v>154</v>
      </c>
      <c r="C142" s="37">
        <v>27</v>
      </c>
      <c r="D142" s="37" t="s">
        <v>15</v>
      </c>
      <c r="E142" s="39">
        <v>4</v>
      </c>
      <c r="F142" s="39">
        <v>1</v>
      </c>
      <c r="G142" s="39">
        <v>2</v>
      </c>
      <c r="H142" s="39">
        <v>1</v>
      </c>
      <c r="I142" s="39">
        <v>2</v>
      </c>
      <c r="J142" s="39">
        <v>4</v>
      </c>
      <c r="K142" s="39">
        <v>2</v>
      </c>
      <c r="L142" s="39">
        <v>2</v>
      </c>
      <c r="M142" s="39">
        <v>1</v>
      </c>
      <c r="N142" s="39">
        <v>5</v>
      </c>
    </row>
    <row r="143" spans="1:14" ht="12.75" x14ac:dyDescent="0.2">
      <c r="A143" s="36">
        <v>45650.450375613422</v>
      </c>
      <c r="B143" s="37" t="s">
        <v>155</v>
      </c>
      <c r="C143" s="37">
        <v>20</v>
      </c>
      <c r="D143" s="37" t="s">
        <v>15</v>
      </c>
      <c r="E143" s="39">
        <v>1</v>
      </c>
      <c r="F143" s="39">
        <v>2</v>
      </c>
      <c r="G143" s="39">
        <v>1</v>
      </c>
      <c r="H143" s="39">
        <v>1</v>
      </c>
      <c r="I143" s="39">
        <v>3</v>
      </c>
      <c r="J143" s="39">
        <v>1</v>
      </c>
      <c r="K143" s="39">
        <v>2</v>
      </c>
      <c r="L143" s="39">
        <v>1</v>
      </c>
      <c r="M143" s="39">
        <v>2</v>
      </c>
      <c r="N143" s="39">
        <v>1</v>
      </c>
    </row>
    <row r="144" spans="1:14" ht="12.75" x14ac:dyDescent="0.2">
      <c r="A144" s="36">
        <v>45652.836598298614</v>
      </c>
      <c r="B144" s="37" t="s">
        <v>156</v>
      </c>
      <c r="C144" s="37">
        <v>24</v>
      </c>
      <c r="D144" s="37" t="s">
        <v>15</v>
      </c>
      <c r="E144" s="39">
        <v>2</v>
      </c>
      <c r="F144" s="39">
        <v>1</v>
      </c>
      <c r="G144" s="39">
        <v>4</v>
      </c>
      <c r="H144" s="39">
        <v>1</v>
      </c>
      <c r="I144" s="39">
        <v>2</v>
      </c>
      <c r="J144" s="39">
        <v>1</v>
      </c>
      <c r="K144" s="39">
        <v>2</v>
      </c>
      <c r="L144" s="39">
        <v>2</v>
      </c>
      <c r="M144" s="39">
        <v>1</v>
      </c>
      <c r="N144" s="39">
        <v>1</v>
      </c>
    </row>
    <row r="145" spans="1:14" ht="12.75" x14ac:dyDescent="0.2">
      <c r="A145" s="36">
        <v>45670.691222430556</v>
      </c>
      <c r="B145" s="37" t="s">
        <v>157</v>
      </c>
      <c r="C145" s="37">
        <v>22</v>
      </c>
      <c r="D145" s="37" t="s">
        <v>15</v>
      </c>
      <c r="E145" s="39">
        <v>2</v>
      </c>
      <c r="F145" s="39">
        <v>2</v>
      </c>
      <c r="G145" s="39">
        <v>1</v>
      </c>
      <c r="H145" s="39">
        <v>2</v>
      </c>
      <c r="I145" s="39">
        <v>2</v>
      </c>
      <c r="J145" s="39">
        <v>5</v>
      </c>
      <c r="K145" s="39">
        <v>1</v>
      </c>
      <c r="L145" s="39">
        <v>2</v>
      </c>
      <c r="M145" s="39">
        <v>4</v>
      </c>
      <c r="N145" s="39">
        <v>1</v>
      </c>
    </row>
    <row r="146" spans="1:14" ht="15.75" customHeight="1" x14ac:dyDescent="0.2">
      <c r="A146" s="36">
        <v>45677.897298391203</v>
      </c>
      <c r="B146" s="37" t="s">
        <v>204</v>
      </c>
      <c r="C146" s="37">
        <v>20</v>
      </c>
      <c r="D146" s="37" t="s">
        <v>15</v>
      </c>
      <c r="E146" s="40">
        <v>2</v>
      </c>
      <c r="F146" s="40">
        <v>1</v>
      </c>
      <c r="G146" s="40">
        <v>1</v>
      </c>
      <c r="H146" s="40">
        <v>2</v>
      </c>
      <c r="I146" s="40">
        <v>3</v>
      </c>
      <c r="J146" s="40">
        <v>1</v>
      </c>
      <c r="K146" s="40">
        <v>1</v>
      </c>
      <c r="L146" s="40">
        <v>1</v>
      </c>
      <c r="M146" s="40">
        <v>2</v>
      </c>
      <c r="N146" s="40">
        <v>1</v>
      </c>
    </row>
    <row r="147" spans="1:14" ht="15.75" customHeight="1" x14ac:dyDescent="0.2">
      <c r="A147" s="36">
        <v>45677.897757407409</v>
      </c>
      <c r="B147" s="37" t="s">
        <v>205</v>
      </c>
      <c r="C147" s="37">
        <v>19</v>
      </c>
      <c r="D147" s="37" t="s">
        <v>15</v>
      </c>
      <c r="E147" s="40">
        <v>2</v>
      </c>
      <c r="F147" s="40">
        <v>1</v>
      </c>
      <c r="G147" s="40">
        <v>4</v>
      </c>
      <c r="H147" s="40">
        <v>1</v>
      </c>
      <c r="I147" s="40">
        <v>3</v>
      </c>
      <c r="J147" s="40">
        <v>1</v>
      </c>
      <c r="K147" s="40">
        <v>1</v>
      </c>
      <c r="L147" s="40">
        <v>2</v>
      </c>
      <c r="M147" s="40">
        <v>1</v>
      </c>
      <c r="N147" s="40">
        <v>1</v>
      </c>
    </row>
    <row r="148" spans="1:14" ht="15.75" customHeight="1" x14ac:dyDescent="0.2">
      <c r="A148" s="36">
        <v>45677.898175729162</v>
      </c>
      <c r="B148" s="37" t="s">
        <v>206</v>
      </c>
      <c r="C148" s="37">
        <v>21</v>
      </c>
      <c r="D148" s="37" t="s">
        <v>15</v>
      </c>
      <c r="E148" s="40">
        <v>4</v>
      </c>
      <c r="F148" s="40">
        <v>2</v>
      </c>
      <c r="G148" s="40">
        <v>1</v>
      </c>
      <c r="H148" s="40">
        <v>2</v>
      </c>
      <c r="I148" s="40">
        <v>1</v>
      </c>
      <c r="J148" s="40">
        <v>1</v>
      </c>
      <c r="K148" s="40">
        <v>2</v>
      </c>
      <c r="L148" s="40">
        <v>2</v>
      </c>
      <c r="M148" s="40">
        <v>2</v>
      </c>
      <c r="N148" s="40">
        <v>1</v>
      </c>
    </row>
    <row r="149" spans="1:14" ht="15.75" customHeight="1" x14ac:dyDescent="0.2">
      <c r="A149" s="36">
        <v>45677.898595798615</v>
      </c>
      <c r="B149" s="37" t="s">
        <v>207</v>
      </c>
      <c r="C149" s="37">
        <v>20</v>
      </c>
      <c r="D149" s="37" t="s">
        <v>15</v>
      </c>
      <c r="E149" s="40">
        <v>2</v>
      </c>
      <c r="F149" s="40">
        <v>1</v>
      </c>
      <c r="G149" s="40">
        <v>2</v>
      </c>
      <c r="H149" s="40">
        <v>1</v>
      </c>
      <c r="I149" s="40">
        <v>4</v>
      </c>
      <c r="J149" s="40">
        <v>2</v>
      </c>
      <c r="K149" s="40">
        <v>1</v>
      </c>
      <c r="L149" s="40">
        <v>1</v>
      </c>
      <c r="M149" s="40">
        <v>2</v>
      </c>
      <c r="N149" s="40">
        <v>1</v>
      </c>
    </row>
    <row r="150" spans="1:14" ht="15.75" customHeight="1" x14ac:dyDescent="0.2">
      <c r="A150" s="36">
        <v>45677.899408356483</v>
      </c>
      <c r="B150" s="37" t="s">
        <v>208</v>
      </c>
      <c r="C150" s="37">
        <v>18</v>
      </c>
      <c r="D150" s="37" t="s">
        <v>15</v>
      </c>
      <c r="E150" s="40">
        <v>1</v>
      </c>
      <c r="F150" s="40">
        <v>2</v>
      </c>
      <c r="G150" s="40">
        <v>2</v>
      </c>
      <c r="H150" s="40">
        <v>1</v>
      </c>
      <c r="I150" s="40">
        <v>1</v>
      </c>
      <c r="J150" s="40">
        <v>2</v>
      </c>
      <c r="K150" s="40">
        <v>4</v>
      </c>
      <c r="L150" s="40">
        <v>1</v>
      </c>
      <c r="M150" s="40">
        <v>1</v>
      </c>
      <c r="N150" s="40">
        <v>1</v>
      </c>
    </row>
    <row r="151" spans="1:14" ht="15.75" customHeight="1" x14ac:dyDescent="0.2">
      <c r="A151" s="36">
        <v>45677.902436759265</v>
      </c>
      <c r="B151" s="37" t="s">
        <v>209</v>
      </c>
      <c r="C151" s="37">
        <v>21</v>
      </c>
      <c r="D151" s="37" t="s">
        <v>15</v>
      </c>
      <c r="E151" s="40">
        <v>5</v>
      </c>
      <c r="F151" s="40">
        <v>1</v>
      </c>
      <c r="G151" s="40">
        <v>1</v>
      </c>
      <c r="H151" s="40">
        <v>2</v>
      </c>
      <c r="I151" s="40">
        <v>2</v>
      </c>
      <c r="J151" s="40">
        <v>1</v>
      </c>
      <c r="K151" s="40">
        <v>5</v>
      </c>
      <c r="L151" s="40">
        <v>1</v>
      </c>
      <c r="M151" s="40">
        <v>1</v>
      </c>
      <c r="N151" s="40">
        <v>2</v>
      </c>
    </row>
    <row r="152" spans="1:14" ht="15.75" customHeight="1" x14ac:dyDescent="0.2">
      <c r="A152" s="36">
        <v>45677.902801805554</v>
      </c>
      <c r="B152" s="37" t="s">
        <v>210</v>
      </c>
      <c r="C152" s="37">
        <v>17</v>
      </c>
      <c r="D152" s="37" t="s">
        <v>15</v>
      </c>
      <c r="E152" s="40">
        <v>4</v>
      </c>
      <c r="F152" s="40">
        <v>1</v>
      </c>
      <c r="G152" s="40">
        <v>2</v>
      </c>
      <c r="H152" s="40">
        <v>1</v>
      </c>
      <c r="I152" s="40">
        <v>2</v>
      </c>
      <c r="J152" s="40">
        <v>1</v>
      </c>
      <c r="K152" s="40">
        <v>1</v>
      </c>
      <c r="L152" s="40">
        <v>2</v>
      </c>
      <c r="M152" s="40">
        <v>3</v>
      </c>
      <c r="N152" s="40">
        <v>1</v>
      </c>
    </row>
    <row r="153" spans="1:14" ht="15.75" customHeight="1" x14ac:dyDescent="0.2">
      <c r="A153" s="36">
        <v>45677.903358784723</v>
      </c>
      <c r="B153" s="37" t="s">
        <v>211</v>
      </c>
      <c r="C153" s="37">
        <v>18</v>
      </c>
      <c r="D153" s="37" t="s">
        <v>15</v>
      </c>
      <c r="E153" s="40">
        <v>5</v>
      </c>
      <c r="F153" s="40">
        <v>1</v>
      </c>
      <c r="G153" s="40">
        <v>5</v>
      </c>
      <c r="H153" s="40">
        <v>1</v>
      </c>
      <c r="I153" s="40">
        <v>5</v>
      </c>
      <c r="J153" s="40">
        <v>2</v>
      </c>
      <c r="K153" s="40">
        <v>5</v>
      </c>
      <c r="L153" s="40">
        <v>1</v>
      </c>
      <c r="M153" s="40">
        <v>5</v>
      </c>
      <c r="N153" s="40">
        <v>2</v>
      </c>
    </row>
    <row r="154" spans="1:14" ht="15.75" customHeight="1" x14ac:dyDescent="0.2">
      <c r="A154" s="36">
        <v>45677.903966666665</v>
      </c>
      <c r="B154" s="37" t="s">
        <v>212</v>
      </c>
      <c r="C154" s="37">
        <v>26</v>
      </c>
      <c r="D154" s="37" t="s">
        <v>15</v>
      </c>
      <c r="E154" s="40">
        <v>1</v>
      </c>
      <c r="F154" s="40">
        <v>2</v>
      </c>
      <c r="G154" s="40">
        <v>5</v>
      </c>
      <c r="H154" s="40">
        <v>1</v>
      </c>
      <c r="I154" s="40">
        <v>2</v>
      </c>
      <c r="J154" s="40">
        <v>1</v>
      </c>
      <c r="K154" s="40">
        <v>4</v>
      </c>
      <c r="L154" s="40">
        <v>1</v>
      </c>
      <c r="M154" s="40">
        <v>5</v>
      </c>
      <c r="N154" s="40">
        <v>1</v>
      </c>
    </row>
    <row r="155" spans="1:14" ht="18" customHeight="1" x14ac:dyDescent="0.2">
      <c r="A155" s="36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</row>
    <row r="156" spans="1:14" ht="15.75" customHeight="1" x14ac:dyDescent="0.2">
      <c r="A156" s="36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</row>
    <row r="157" spans="1:14" ht="15.75" customHeight="1" x14ac:dyDescent="0.2">
      <c r="A157" s="36"/>
      <c r="B157" s="37"/>
      <c r="C157" s="37"/>
      <c r="D157" s="41"/>
      <c r="E157" s="37"/>
      <c r="F157" s="37"/>
      <c r="G157" s="37"/>
      <c r="H157" s="37"/>
      <c r="I157" s="37"/>
      <c r="J157" s="37"/>
      <c r="K157" s="37"/>
      <c r="L157" s="37"/>
      <c r="M157" s="37"/>
      <c r="N157" s="37"/>
    </row>
    <row r="158" spans="1:14" ht="15.75" customHeight="1" x14ac:dyDescent="0.2">
      <c r="A158" s="36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</row>
    <row r="159" spans="1:14" ht="15.75" customHeight="1" x14ac:dyDescent="0.2">
      <c r="A159" s="36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</row>
    <row r="160" spans="1:14" ht="15.75" customHeight="1" x14ac:dyDescent="0.2">
      <c r="A160" s="36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</row>
    <row r="161" spans="1:14" ht="15.75" customHeight="1" x14ac:dyDescent="0.2">
      <c r="A161" s="36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</row>
    <row r="162" spans="1:14" ht="15.75" customHeight="1" x14ac:dyDescent="0.2">
      <c r="A162" s="36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</row>
    <row r="163" spans="1:14" ht="15.75" customHeight="1" x14ac:dyDescent="0.2">
      <c r="A163" s="36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</row>
    <row r="164" spans="1:14" ht="15.75" customHeight="1" x14ac:dyDescent="0.2">
      <c r="A164" s="36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</row>
    <row r="165" spans="1:14" ht="15.75" customHeight="1" x14ac:dyDescent="0.2">
      <c r="A165" s="36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</row>
    <row r="166" spans="1:14" ht="15.75" customHeight="1" x14ac:dyDescent="0.2">
      <c r="A166" s="36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</row>
    <row r="167" spans="1:14" ht="15.75" customHeight="1" x14ac:dyDescent="0.2">
      <c r="A167" s="36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</row>
    <row r="168" spans="1:14" ht="15.75" customHeight="1" x14ac:dyDescent="0.2">
      <c r="A168" s="36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</row>
    <row r="169" spans="1:14" ht="15.75" customHeight="1" x14ac:dyDescent="0.2">
      <c r="A169" s="36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</row>
    <row r="170" spans="1:14" ht="15.75" customHeight="1" x14ac:dyDescent="0.2">
      <c r="A170" s="36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</row>
    <row r="171" spans="1:14" ht="15.75" customHeight="1" x14ac:dyDescent="0.2">
      <c r="A171" s="36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</row>
    <row r="172" spans="1:14" ht="15.75" customHeight="1" x14ac:dyDescent="0.2">
      <c r="A172" s="36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</row>
    <row r="173" spans="1:14" ht="15.75" customHeight="1" x14ac:dyDescent="0.2">
      <c r="A173" s="36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</row>
    <row r="174" spans="1:14" ht="15.75" customHeight="1" x14ac:dyDescent="0.2">
      <c r="A174" s="36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</row>
    <row r="175" spans="1:14" ht="15.75" customHeight="1" x14ac:dyDescent="0.2">
      <c r="A175" s="36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</row>
    <row r="176" spans="1:14" ht="15.75" customHeight="1" x14ac:dyDescent="0.2">
      <c r="A176" s="36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</row>
    <row r="177" spans="1:14" ht="15.75" customHeight="1" x14ac:dyDescent="0.2">
      <c r="A177" s="36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</row>
    <row r="178" spans="1:14" ht="15.75" customHeight="1" x14ac:dyDescent="0.2">
      <c r="A178" s="36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</row>
    <row r="179" spans="1:14" ht="15.75" customHeight="1" x14ac:dyDescent="0.2">
      <c r="A179" s="36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</row>
    <row r="180" spans="1:14" ht="15.75" customHeight="1" x14ac:dyDescent="0.2">
      <c r="A180" s="36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</row>
    <row r="181" spans="1:14" ht="15.75" customHeight="1" x14ac:dyDescent="0.2">
      <c r="A181" s="36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</row>
    <row r="182" spans="1:14" ht="15.75" customHeight="1" x14ac:dyDescent="0.2">
      <c r="A182" s="36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</row>
    <row r="183" spans="1:14" ht="15.75" customHeight="1" x14ac:dyDescent="0.2">
      <c r="A183" s="36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</row>
    <row r="184" spans="1:14" ht="15.75" customHeight="1" x14ac:dyDescent="0.2">
      <c r="A184" s="36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</row>
    <row r="185" spans="1:14" ht="15.75" customHeight="1" x14ac:dyDescent="0.2">
      <c r="A185" s="36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</row>
    <row r="186" spans="1:14" ht="15.75" customHeight="1" x14ac:dyDescent="0.2">
      <c r="A186" s="36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</row>
    <row r="187" spans="1:14" ht="15.75" customHeight="1" x14ac:dyDescent="0.2">
      <c r="A187" s="36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</row>
    <row r="188" spans="1:14" ht="15.75" customHeight="1" x14ac:dyDescent="0.2">
      <c r="A188" s="36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</row>
    <row r="189" spans="1:14" ht="15.75" customHeight="1" x14ac:dyDescent="0.2">
      <c r="A189" s="36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</row>
    <row r="190" spans="1:14" ht="15.75" customHeight="1" x14ac:dyDescent="0.2">
      <c r="A190" s="36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</row>
    <row r="191" spans="1:14" ht="15.75" customHeight="1" x14ac:dyDescent="0.2">
      <c r="A191" s="36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</row>
    <row r="192" spans="1:14" ht="15.75" customHeight="1" x14ac:dyDescent="0.2">
      <c r="A192" s="36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</row>
    <row r="193" spans="1:14" ht="15.75" customHeight="1" x14ac:dyDescent="0.2">
      <c r="A193" s="36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</row>
    <row r="194" spans="1:14" ht="15.75" customHeight="1" x14ac:dyDescent="0.2">
      <c r="A194" s="36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</row>
    <row r="195" spans="1:14" ht="15.75" customHeight="1" x14ac:dyDescent="0.2">
      <c r="A195" s="36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</row>
    <row r="196" spans="1:14" ht="15.75" customHeight="1" x14ac:dyDescent="0.2">
      <c r="A196" s="36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99CB1-0C24-4341-88E2-9376FDB55677}">
  <dimension ref="A1:AA313"/>
  <sheetViews>
    <sheetView topLeftCell="A149" zoomScale="138" zoomScaleNormal="105" workbookViewId="0">
      <selection activeCell="A159" sqref="A159:H312"/>
    </sheetView>
  </sheetViews>
  <sheetFormatPr defaultRowHeight="12.75" x14ac:dyDescent="0.2"/>
  <sheetData>
    <row r="1" spans="1:27" x14ac:dyDescent="0.2">
      <c r="A1" s="32" t="s">
        <v>158</v>
      </c>
      <c r="B1" s="33" t="s">
        <v>159</v>
      </c>
      <c r="C1" s="33"/>
      <c r="D1" s="33"/>
      <c r="E1" s="33"/>
      <c r="F1" s="33"/>
      <c r="G1" s="33"/>
      <c r="H1" s="33"/>
      <c r="I1" s="33"/>
      <c r="J1" s="33"/>
      <c r="K1" s="33"/>
      <c r="L1" s="34" t="s">
        <v>170</v>
      </c>
      <c r="P1" s="35" t="s">
        <v>171</v>
      </c>
      <c r="Q1" s="35"/>
      <c r="R1" s="35"/>
      <c r="S1" s="35"/>
      <c r="T1" s="35"/>
      <c r="U1" s="35"/>
      <c r="V1" s="35"/>
      <c r="W1" s="35"/>
      <c r="X1" s="35"/>
      <c r="Y1" s="35"/>
      <c r="Z1" s="31" t="s">
        <v>170</v>
      </c>
      <c r="AA1" s="6" t="s">
        <v>172</v>
      </c>
    </row>
    <row r="2" spans="1:27" x14ac:dyDescent="0.2">
      <c r="A2" s="32"/>
      <c r="B2" s="4" t="s">
        <v>160</v>
      </c>
      <c r="C2" s="4" t="s">
        <v>161</v>
      </c>
      <c r="D2" s="4" t="s">
        <v>162</v>
      </c>
      <c r="E2" s="4" t="s">
        <v>163</v>
      </c>
      <c r="F2" s="4" t="s">
        <v>164</v>
      </c>
      <c r="G2" s="4" t="s">
        <v>165</v>
      </c>
      <c r="H2" s="4" t="s">
        <v>166</v>
      </c>
      <c r="I2" s="4" t="s">
        <v>167</v>
      </c>
      <c r="J2" s="4" t="s">
        <v>168</v>
      </c>
      <c r="K2" s="4" t="s">
        <v>169</v>
      </c>
      <c r="L2" s="34"/>
      <c r="P2" s="5" t="s">
        <v>160</v>
      </c>
      <c r="Q2" s="5" t="s">
        <v>161</v>
      </c>
      <c r="R2" s="5" t="s">
        <v>162</v>
      </c>
      <c r="S2" s="5" t="s">
        <v>163</v>
      </c>
      <c r="T2" s="5" t="s">
        <v>164</v>
      </c>
      <c r="U2" s="5" t="s">
        <v>165</v>
      </c>
      <c r="V2" s="5" t="s">
        <v>166</v>
      </c>
      <c r="W2" s="5" t="s">
        <v>167</v>
      </c>
      <c r="X2" s="5" t="s">
        <v>168</v>
      </c>
      <c r="Y2" s="5" t="s">
        <v>169</v>
      </c>
      <c r="Z2" s="31"/>
      <c r="AA2" s="5" t="s">
        <v>173</v>
      </c>
    </row>
    <row r="3" spans="1:27" x14ac:dyDescent="0.2">
      <c r="A3">
        <v>1</v>
      </c>
      <c r="B3" s="2">
        <v>5</v>
      </c>
      <c r="C3" s="2">
        <v>2</v>
      </c>
      <c r="D3" s="2">
        <v>5</v>
      </c>
      <c r="E3" s="2">
        <v>1</v>
      </c>
      <c r="F3" s="2">
        <v>4</v>
      </c>
      <c r="G3" s="2">
        <v>2</v>
      </c>
      <c r="H3" s="2">
        <v>4</v>
      </c>
      <c r="I3" s="2">
        <v>1</v>
      </c>
      <c r="J3" s="2">
        <v>5</v>
      </c>
      <c r="K3" s="2">
        <v>4</v>
      </c>
      <c r="L3">
        <f>SUM(B3:K3)</f>
        <v>33</v>
      </c>
      <c r="P3">
        <f>B3-1</f>
        <v>4</v>
      </c>
      <c r="Q3">
        <f>5-C3</f>
        <v>3</v>
      </c>
      <c r="R3">
        <f t="shared" ref="R3" si="0">D3-1</f>
        <v>4</v>
      </c>
      <c r="S3">
        <f t="shared" ref="S3" si="1">5-E3</f>
        <v>4</v>
      </c>
      <c r="T3">
        <f t="shared" ref="T3" si="2">F3-1</f>
        <v>3</v>
      </c>
      <c r="U3">
        <f t="shared" ref="U3" si="3">5-G3</f>
        <v>3</v>
      </c>
      <c r="V3">
        <f t="shared" ref="V3" si="4">H3-1</f>
        <v>3</v>
      </c>
      <c r="W3">
        <f t="shared" ref="W3" si="5">5-I3</f>
        <v>4</v>
      </c>
      <c r="X3">
        <f t="shared" ref="X3" si="6">J3-1</f>
        <v>4</v>
      </c>
      <c r="Y3">
        <f>5-K3</f>
        <v>1</v>
      </c>
      <c r="Z3">
        <f>SUM(P3:Y3)</f>
        <v>33</v>
      </c>
      <c r="AA3">
        <f>Z3*2.5</f>
        <v>82.5</v>
      </c>
    </row>
    <row r="4" spans="1:27" x14ac:dyDescent="0.2">
      <c r="A4">
        <v>2</v>
      </c>
      <c r="B4" s="3">
        <v>4</v>
      </c>
      <c r="C4" s="3">
        <v>2</v>
      </c>
      <c r="D4" s="3">
        <v>5</v>
      </c>
      <c r="E4" s="3">
        <v>1</v>
      </c>
      <c r="F4" s="3">
        <v>4</v>
      </c>
      <c r="G4" s="3">
        <v>2</v>
      </c>
      <c r="H4" s="3">
        <v>4</v>
      </c>
      <c r="I4" s="3">
        <v>2</v>
      </c>
      <c r="J4" s="3">
        <v>4</v>
      </c>
      <c r="K4" s="3">
        <v>2</v>
      </c>
      <c r="L4">
        <f>SUM(B4:K4)</f>
        <v>30</v>
      </c>
      <c r="P4">
        <f t="shared" ref="P4:P67" si="7">B4-1</f>
        <v>3</v>
      </c>
      <c r="Q4">
        <f t="shared" ref="Q4:Q67" si="8">5-C4</f>
        <v>3</v>
      </c>
      <c r="R4">
        <f t="shared" ref="R4:R67" si="9">D4-1</f>
        <v>4</v>
      </c>
      <c r="S4">
        <f t="shared" ref="S4:S67" si="10">5-E4</f>
        <v>4</v>
      </c>
      <c r="T4">
        <f t="shared" ref="T4:T67" si="11">F4-1</f>
        <v>3</v>
      </c>
      <c r="U4">
        <f t="shared" ref="U4:U67" si="12">5-G4</f>
        <v>3</v>
      </c>
      <c r="V4">
        <f t="shared" ref="V4:V67" si="13">H4-1</f>
        <v>3</v>
      </c>
      <c r="W4">
        <f t="shared" ref="W4:W67" si="14">5-I4</f>
        <v>3</v>
      </c>
      <c r="X4">
        <f t="shared" ref="X4:X67" si="15">J4-1</f>
        <v>3</v>
      </c>
      <c r="Y4">
        <f t="shared" ref="Y4:Y67" si="16">5-K4</f>
        <v>3</v>
      </c>
      <c r="Z4">
        <f t="shared" ref="Z4:Z67" si="17">SUM(P4:Y4)</f>
        <v>32</v>
      </c>
      <c r="AA4">
        <f t="shared" ref="AA4:AA67" si="18">Z4*2.5</f>
        <v>80</v>
      </c>
    </row>
    <row r="5" spans="1:27" x14ac:dyDescent="0.2">
      <c r="A5">
        <v>3</v>
      </c>
      <c r="B5" s="2">
        <v>5</v>
      </c>
      <c r="C5" s="2">
        <v>1</v>
      </c>
      <c r="D5" s="2">
        <v>5</v>
      </c>
      <c r="E5" s="2">
        <v>1</v>
      </c>
      <c r="F5" s="2">
        <v>5</v>
      </c>
      <c r="G5" s="2">
        <v>2</v>
      </c>
      <c r="H5" s="2">
        <v>5</v>
      </c>
      <c r="I5" s="2">
        <v>1</v>
      </c>
      <c r="J5" s="2">
        <v>5</v>
      </c>
      <c r="K5" s="2">
        <v>2</v>
      </c>
      <c r="L5">
        <f t="shared" ref="L5:L67" si="19">SUM(B5:K5)</f>
        <v>32</v>
      </c>
      <c r="P5">
        <f t="shared" si="7"/>
        <v>4</v>
      </c>
      <c r="Q5">
        <f t="shared" si="8"/>
        <v>4</v>
      </c>
      <c r="R5">
        <f t="shared" si="9"/>
        <v>4</v>
      </c>
      <c r="S5">
        <f t="shared" si="10"/>
        <v>4</v>
      </c>
      <c r="T5">
        <f t="shared" si="11"/>
        <v>4</v>
      </c>
      <c r="U5">
        <f t="shared" si="12"/>
        <v>3</v>
      </c>
      <c r="V5">
        <f t="shared" si="13"/>
        <v>4</v>
      </c>
      <c r="W5">
        <f t="shared" si="14"/>
        <v>4</v>
      </c>
      <c r="X5">
        <f t="shared" si="15"/>
        <v>4</v>
      </c>
      <c r="Y5">
        <f t="shared" si="16"/>
        <v>3</v>
      </c>
      <c r="Z5">
        <f t="shared" si="17"/>
        <v>38</v>
      </c>
      <c r="AA5">
        <f t="shared" si="18"/>
        <v>95</v>
      </c>
    </row>
    <row r="6" spans="1:27" x14ac:dyDescent="0.2">
      <c r="A6">
        <v>4</v>
      </c>
      <c r="B6" s="3">
        <v>5</v>
      </c>
      <c r="C6" s="3">
        <v>1</v>
      </c>
      <c r="D6" s="3">
        <v>5</v>
      </c>
      <c r="E6" s="3">
        <v>1</v>
      </c>
      <c r="F6" s="3">
        <v>5</v>
      </c>
      <c r="G6" s="3">
        <v>1</v>
      </c>
      <c r="H6" s="3">
        <v>1</v>
      </c>
      <c r="I6" s="3">
        <v>1</v>
      </c>
      <c r="J6" s="3">
        <v>5</v>
      </c>
      <c r="K6" s="3">
        <v>1</v>
      </c>
      <c r="L6">
        <f t="shared" si="19"/>
        <v>26</v>
      </c>
      <c r="P6">
        <f t="shared" si="7"/>
        <v>4</v>
      </c>
      <c r="Q6">
        <f t="shared" si="8"/>
        <v>4</v>
      </c>
      <c r="R6">
        <f t="shared" si="9"/>
        <v>4</v>
      </c>
      <c r="S6">
        <f t="shared" si="10"/>
        <v>4</v>
      </c>
      <c r="T6">
        <f t="shared" si="11"/>
        <v>4</v>
      </c>
      <c r="U6">
        <f t="shared" si="12"/>
        <v>4</v>
      </c>
      <c r="V6">
        <f t="shared" si="13"/>
        <v>0</v>
      </c>
      <c r="W6">
        <f t="shared" si="14"/>
        <v>4</v>
      </c>
      <c r="X6">
        <f t="shared" si="15"/>
        <v>4</v>
      </c>
      <c r="Y6">
        <f t="shared" si="16"/>
        <v>4</v>
      </c>
      <c r="Z6">
        <f t="shared" si="17"/>
        <v>36</v>
      </c>
      <c r="AA6">
        <f t="shared" si="18"/>
        <v>90</v>
      </c>
    </row>
    <row r="7" spans="1:27" x14ac:dyDescent="0.2">
      <c r="A7">
        <v>5</v>
      </c>
      <c r="B7" s="2">
        <v>5</v>
      </c>
      <c r="C7" s="2">
        <v>2</v>
      </c>
      <c r="D7" s="2">
        <v>5</v>
      </c>
      <c r="E7" s="2">
        <v>2</v>
      </c>
      <c r="F7" s="2">
        <v>5</v>
      </c>
      <c r="G7" s="2">
        <v>2</v>
      </c>
      <c r="H7" s="2">
        <v>5</v>
      </c>
      <c r="I7" s="2">
        <v>2</v>
      </c>
      <c r="J7" s="2">
        <v>5</v>
      </c>
      <c r="K7" s="2">
        <v>2</v>
      </c>
      <c r="L7">
        <f t="shared" si="19"/>
        <v>35</v>
      </c>
      <c r="P7">
        <f t="shared" si="7"/>
        <v>4</v>
      </c>
      <c r="Q7">
        <f t="shared" si="8"/>
        <v>3</v>
      </c>
      <c r="R7">
        <f t="shared" si="9"/>
        <v>4</v>
      </c>
      <c r="S7">
        <f t="shared" si="10"/>
        <v>3</v>
      </c>
      <c r="T7">
        <f t="shared" si="11"/>
        <v>4</v>
      </c>
      <c r="U7">
        <f t="shared" si="12"/>
        <v>3</v>
      </c>
      <c r="V7">
        <f t="shared" si="13"/>
        <v>4</v>
      </c>
      <c r="W7">
        <f t="shared" si="14"/>
        <v>3</v>
      </c>
      <c r="X7">
        <f t="shared" si="15"/>
        <v>4</v>
      </c>
      <c r="Y7">
        <f t="shared" si="16"/>
        <v>3</v>
      </c>
      <c r="Z7">
        <f t="shared" si="17"/>
        <v>35</v>
      </c>
      <c r="AA7">
        <f t="shared" si="18"/>
        <v>87.5</v>
      </c>
    </row>
    <row r="8" spans="1:27" x14ac:dyDescent="0.2">
      <c r="A8">
        <v>6</v>
      </c>
      <c r="B8" s="3">
        <v>4</v>
      </c>
      <c r="C8" s="3">
        <v>3</v>
      </c>
      <c r="D8" s="3">
        <v>4</v>
      </c>
      <c r="E8" s="3">
        <v>1</v>
      </c>
      <c r="F8" s="3">
        <v>3</v>
      </c>
      <c r="G8" s="3">
        <v>4</v>
      </c>
      <c r="H8" s="3">
        <v>4</v>
      </c>
      <c r="I8" s="3">
        <v>4</v>
      </c>
      <c r="J8" s="3">
        <v>4</v>
      </c>
      <c r="K8" s="3">
        <v>4</v>
      </c>
      <c r="L8">
        <f t="shared" si="19"/>
        <v>35</v>
      </c>
      <c r="P8">
        <f t="shared" si="7"/>
        <v>3</v>
      </c>
      <c r="Q8">
        <f t="shared" si="8"/>
        <v>2</v>
      </c>
      <c r="R8">
        <f t="shared" si="9"/>
        <v>3</v>
      </c>
      <c r="S8">
        <f t="shared" si="10"/>
        <v>4</v>
      </c>
      <c r="T8">
        <f t="shared" si="11"/>
        <v>2</v>
      </c>
      <c r="U8">
        <f t="shared" si="12"/>
        <v>1</v>
      </c>
      <c r="V8">
        <f t="shared" si="13"/>
        <v>3</v>
      </c>
      <c r="W8">
        <f t="shared" si="14"/>
        <v>1</v>
      </c>
      <c r="X8">
        <f t="shared" si="15"/>
        <v>3</v>
      </c>
      <c r="Y8">
        <f t="shared" si="16"/>
        <v>1</v>
      </c>
      <c r="Z8">
        <f t="shared" si="17"/>
        <v>23</v>
      </c>
      <c r="AA8">
        <f t="shared" si="18"/>
        <v>57.5</v>
      </c>
    </row>
    <row r="9" spans="1:27" x14ac:dyDescent="0.2">
      <c r="A9">
        <v>7</v>
      </c>
      <c r="B9" s="2">
        <v>4</v>
      </c>
      <c r="C9" s="2">
        <v>2</v>
      </c>
      <c r="D9" s="2">
        <v>4</v>
      </c>
      <c r="E9" s="2">
        <v>2</v>
      </c>
      <c r="F9" s="2">
        <v>4</v>
      </c>
      <c r="G9" s="2">
        <v>2</v>
      </c>
      <c r="H9" s="2">
        <v>3</v>
      </c>
      <c r="I9" s="2">
        <v>2</v>
      </c>
      <c r="J9" s="2">
        <v>4</v>
      </c>
      <c r="K9" s="2">
        <v>2</v>
      </c>
      <c r="L9">
        <f t="shared" si="19"/>
        <v>29</v>
      </c>
      <c r="P9">
        <f t="shared" si="7"/>
        <v>3</v>
      </c>
      <c r="Q9">
        <f t="shared" si="8"/>
        <v>3</v>
      </c>
      <c r="R9">
        <f t="shared" si="9"/>
        <v>3</v>
      </c>
      <c r="S9">
        <f t="shared" si="10"/>
        <v>3</v>
      </c>
      <c r="T9">
        <f t="shared" si="11"/>
        <v>3</v>
      </c>
      <c r="U9">
        <f t="shared" si="12"/>
        <v>3</v>
      </c>
      <c r="V9">
        <f t="shared" si="13"/>
        <v>2</v>
      </c>
      <c r="W9">
        <f t="shared" si="14"/>
        <v>3</v>
      </c>
      <c r="X9">
        <f t="shared" si="15"/>
        <v>3</v>
      </c>
      <c r="Y9">
        <f t="shared" si="16"/>
        <v>3</v>
      </c>
      <c r="Z9">
        <f t="shared" si="17"/>
        <v>29</v>
      </c>
      <c r="AA9">
        <f t="shared" si="18"/>
        <v>72.5</v>
      </c>
    </row>
    <row r="10" spans="1:27" x14ac:dyDescent="0.2">
      <c r="A10">
        <v>8</v>
      </c>
      <c r="B10" s="3">
        <v>5</v>
      </c>
      <c r="C10" s="3">
        <v>1</v>
      </c>
      <c r="D10" s="3">
        <v>4</v>
      </c>
      <c r="E10" s="3">
        <v>1</v>
      </c>
      <c r="F10" s="3">
        <v>4</v>
      </c>
      <c r="G10" s="3">
        <v>2</v>
      </c>
      <c r="H10" s="3">
        <v>4</v>
      </c>
      <c r="I10" s="3">
        <v>1</v>
      </c>
      <c r="J10" s="3">
        <v>4</v>
      </c>
      <c r="K10" s="3">
        <v>1</v>
      </c>
      <c r="L10">
        <f t="shared" si="19"/>
        <v>27</v>
      </c>
      <c r="P10">
        <f t="shared" si="7"/>
        <v>4</v>
      </c>
      <c r="Q10">
        <f t="shared" si="8"/>
        <v>4</v>
      </c>
      <c r="R10">
        <f t="shared" si="9"/>
        <v>3</v>
      </c>
      <c r="S10">
        <f t="shared" si="10"/>
        <v>4</v>
      </c>
      <c r="T10">
        <f t="shared" si="11"/>
        <v>3</v>
      </c>
      <c r="U10">
        <f t="shared" si="12"/>
        <v>3</v>
      </c>
      <c r="V10">
        <f t="shared" si="13"/>
        <v>3</v>
      </c>
      <c r="W10">
        <f t="shared" si="14"/>
        <v>4</v>
      </c>
      <c r="X10">
        <f t="shared" si="15"/>
        <v>3</v>
      </c>
      <c r="Y10">
        <f t="shared" si="16"/>
        <v>4</v>
      </c>
      <c r="Z10">
        <f t="shared" si="17"/>
        <v>35</v>
      </c>
      <c r="AA10">
        <f t="shared" si="18"/>
        <v>87.5</v>
      </c>
    </row>
    <row r="11" spans="1:27" x14ac:dyDescent="0.2">
      <c r="A11">
        <v>9</v>
      </c>
      <c r="B11" s="2">
        <v>3</v>
      </c>
      <c r="C11" s="2">
        <v>2</v>
      </c>
      <c r="D11" s="2">
        <v>4</v>
      </c>
      <c r="E11" s="2">
        <v>2</v>
      </c>
      <c r="F11" s="2">
        <v>4</v>
      </c>
      <c r="G11" s="2">
        <v>2</v>
      </c>
      <c r="H11" s="2">
        <v>4</v>
      </c>
      <c r="I11" s="2">
        <v>2</v>
      </c>
      <c r="J11" s="2">
        <v>4</v>
      </c>
      <c r="K11" s="2">
        <v>3</v>
      </c>
      <c r="L11">
        <f t="shared" si="19"/>
        <v>30</v>
      </c>
      <c r="P11">
        <f t="shared" si="7"/>
        <v>2</v>
      </c>
      <c r="Q11">
        <f t="shared" si="8"/>
        <v>3</v>
      </c>
      <c r="R11">
        <f t="shared" si="9"/>
        <v>3</v>
      </c>
      <c r="S11">
        <f t="shared" si="10"/>
        <v>3</v>
      </c>
      <c r="T11">
        <f t="shared" si="11"/>
        <v>3</v>
      </c>
      <c r="U11">
        <f t="shared" si="12"/>
        <v>3</v>
      </c>
      <c r="V11">
        <f t="shared" si="13"/>
        <v>3</v>
      </c>
      <c r="W11">
        <f t="shared" si="14"/>
        <v>3</v>
      </c>
      <c r="X11">
        <f t="shared" si="15"/>
        <v>3</v>
      </c>
      <c r="Y11">
        <f t="shared" si="16"/>
        <v>2</v>
      </c>
      <c r="Z11">
        <f t="shared" si="17"/>
        <v>28</v>
      </c>
      <c r="AA11">
        <f t="shared" si="18"/>
        <v>70</v>
      </c>
    </row>
    <row r="12" spans="1:27" x14ac:dyDescent="0.2">
      <c r="A12">
        <v>10</v>
      </c>
      <c r="B12" s="3">
        <v>4</v>
      </c>
      <c r="C12" s="3">
        <v>2</v>
      </c>
      <c r="D12" s="3">
        <v>4</v>
      </c>
      <c r="E12" s="3">
        <v>3</v>
      </c>
      <c r="F12" s="3">
        <v>4</v>
      </c>
      <c r="G12" s="3">
        <v>2</v>
      </c>
      <c r="H12" s="3">
        <v>4</v>
      </c>
      <c r="I12" s="3">
        <v>2</v>
      </c>
      <c r="J12" s="3">
        <v>4</v>
      </c>
      <c r="K12" s="3">
        <v>3</v>
      </c>
      <c r="L12">
        <f t="shared" si="19"/>
        <v>32</v>
      </c>
      <c r="P12">
        <f t="shared" si="7"/>
        <v>3</v>
      </c>
      <c r="Q12">
        <f t="shared" si="8"/>
        <v>3</v>
      </c>
      <c r="R12">
        <f t="shared" si="9"/>
        <v>3</v>
      </c>
      <c r="S12">
        <f t="shared" si="10"/>
        <v>2</v>
      </c>
      <c r="T12">
        <f t="shared" si="11"/>
        <v>3</v>
      </c>
      <c r="U12">
        <f t="shared" si="12"/>
        <v>3</v>
      </c>
      <c r="V12">
        <f t="shared" si="13"/>
        <v>3</v>
      </c>
      <c r="W12">
        <f t="shared" si="14"/>
        <v>3</v>
      </c>
      <c r="X12">
        <f t="shared" si="15"/>
        <v>3</v>
      </c>
      <c r="Y12">
        <f t="shared" si="16"/>
        <v>2</v>
      </c>
      <c r="Z12">
        <f t="shared" si="17"/>
        <v>28</v>
      </c>
      <c r="AA12">
        <f t="shared" si="18"/>
        <v>70</v>
      </c>
    </row>
    <row r="13" spans="1:27" x14ac:dyDescent="0.2">
      <c r="A13">
        <v>11</v>
      </c>
      <c r="B13" s="2">
        <v>4</v>
      </c>
      <c r="C13" s="2">
        <v>1</v>
      </c>
      <c r="D13" s="2">
        <v>5</v>
      </c>
      <c r="E13" s="2">
        <v>3</v>
      </c>
      <c r="F13" s="2">
        <v>4</v>
      </c>
      <c r="G13" s="2">
        <v>2</v>
      </c>
      <c r="H13" s="2">
        <v>4</v>
      </c>
      <c r="I13" s="2">
        <v>1</v>
      </c>
      <c r="J13" s="2">
        <v>4</v>
      </c>
      <c r="K13" s="2">
        <v>4</v>
      </c>
      <c r="L13">
        <f t="shared" si="19"/>
        <v>32</v>
      </c>
      <c r="P13">
        <f t="shared" si="7"/>
        <v>3</v>
      </c>
      <c r="Q13">
        <f t="shared" si="8"/>
        <v>4</v>
      </c>
      <c r="R13">
        <f t="shared" si="9"/>
        <v>4</v>
      </c>
      <c r="S13">
        <f t="shared" si="10"/>
        <v>2</v>
      </c>
      <c r="T13">
        <f t="shared" si="11"/>
        <v>3</v>
      </c>
      <c r="U13">
        <f t="shared" si="12"/>
        <v>3</v>
      </c>
      <c r="V13">
        <f t="shared" si="13"/>
        <v>3</v>
      </c>
      <c r="W13">
        <f t="shared" si="14"/>
        <v>4</v>
      </c>
      <c r="X13">
        <f t="shared" si="15"/>
        <v>3</v>
      </c>
      <c r="Y13">
        <f t="shared" si="16"/>
        <v>1</v>
      </c>
      <c r="Z13">
        <f t="shared" si="17"/>
        <v>30</v>
      </c>
      <c r="AA13">
        <f t="shared" si="18"/>
        <v>75</v>
      </c>
    </row>
    <row r="14" spans="1:27" x14ac:dyDescent="0.2">
      <c r="A14">
        <v>12</v>
      </c>
      <c r="B14" s="3">
        <v>4</v>
      </c>
      <c r="C14" s="3">
        <v>2</v>
      </c>
      <c r="D14" s="3">
        <v>4</v>
      </c>
      <c r="E14" s="3">
        <v>1</v>
      </c>
      <c r="F14" s="3">
        <v>4</v>
      </c>
      <c r="G14" s="3">
        <v>3</v>
      </c>
      <c r="H14" s="3">
        <v>4</v>
      </c>
      <c r="I14" s="3">
        <v>1</v>
      </c>
      <c r="J14" s="3">
        <v>4</v>
      </c>
      <c r="K14" s="3">
        <v>3</v>
      </c>
      <c r="L14">
        <f t="shared" si="19"/>
        <v>30</v>
      </c>
      <c r="P14">
        <f t="shared" si="7"/>
        <v>3</v>
      </c>
      <c r="Q14">
        <f t="shared" si="8"/>
        <v>3</v>
      </c>
      <c r="R14">
        <f t="shared" si="9"/>
        <v>3</v>
      </c>
      <c r="S14">
        <f t="shared" si="10"/>
        <v>4</v>
      </c>
      <c r="T14">
        <f t="shared" si="11"/>
        <v>3</v>
      </c>
      <c r="U14">
        <f t="shared" si="12"/>
        <v>2</v>
      </c>
      <c r="V14">
        <f t="shared" si="13"/>
        <v>3</v>
      </c>
      <c r="W14">
        <f t="shared" si="14"/>
        <v>4</v>
      </c>
      <c r="X14">
        <f t="shared" si="15"/>
        <v>3</v>
      </c>
      <c r="Y14">
        <f t="shared" si="16"/>
        <v>2</v>
      </c>
      <c r="Z14">
        <f t="shared" si="17"/>
        <v>30</v>
      </c>
      <c r="AA14">
        <f t="shared" si="18"/>
        <v>75</v>
      </c>
    </row>
    <row r="15" spans="1:27" x14ac:dyDescent="0.2">
      <c r="A15">
        <v>13</v>
      </c>
      <c r="B15" s="2">
        <v>2</v>
      </c>
      <c r="C15" s="2">
        <v>2</v>
      </c>
      <c r="D15" s="2">
        <v>4</v>
      </c>
      <c r="E15" s="2">
        <v>3</v>
      </c>
      <c r="F15" s="2">
        <v>4</v>
      </c>
      <c r="G15" s="2">
        <v>2</v>
      </c>
      <c r="H15" s="2">
        <v>4</v>
      </c>
      <c r="I15" s="2">
        <v>2</v>
      </c>
      <c r="J15" s="2">
        <v>3</v>
      </c>
      <c r="K15" s="2">
        <v>1</v>
      </c>
      <c r="L15">
        <f t="shared" si="19"/>
        <v>27</v>
      </c>
      <c r="P15">
        <f t="shared" si="7"/>
        <v>1</v>
      </c>
      <c r="Q15">
        <f t="shared" si="8"/>
        <v>3</v>
      </c>
      <c r="R15">
        <f t="shared" si="9"/>
        <v>3</v>
      </c>
      <c r="S15">
        <f t="shared" si="10"/>
        <v>2</v>
      </c>
      <c r="T15">
        <f t="shared" si="11"/>
        <v>3</v>
      </c>
      <c r="U15">
        <f t="shared" si="12"/>
        <v>3</v>
      </c>
      <c r="V15">
        <f t="shared" si="13"/>
        <v>3</v>
      </c>
      <c r="W15">
        <f t="shared" si="14"/>
        <v>3</v>
      </c>
      <c r="X15">
        <f t="shared" si="15"/>
        <v>2</v>
      </c>
      <c r="Y15">
        <f t="shared" si="16"/>
        <v>4</v>
      </c>
      <c r="Z15">
        <f t="shared" si="17"/>
        <v>27</v>
      </c>
      <c r="AA15">
        <f t="shared" si="18"/>
        <v>67.5</v>
      </c>
    </row>
    <row r="16" spans="1:27" x14ac:dyDescent="0.2">
      <c r="A16">
        <v>15</v>
      </c>
      <c r="B16" s="2">
        <v>3</v>
      </c>
      <c r="C16" s="2">
        <v>2</v>
      </c>
      <c r="D16" s="2">
        <v>4</v>
      </c>
      <c r="E16" s="2">
        <v>2</v>
      </c>
      <c r="F16" s="2">
        <v>4</v>
      </c>
      <c r="G16" s="2">
        <v>3</v>
      </c>
      <c r="H16" s="2">
        <v>3</v>
      </c>
      <c r="I16" s="2">
        <v>2</v>
      </c>
      <c r="J16" s="2">
        <v>2</v>
      </c>
      <c r="K16" s="2">
        <v>2</v>
      </c>
      <c r="L16">
        <f t="shared" si="19"/>
        <v>27</v>
      </c>
      <c r="P16">
        <f t="shared" si="7"/>
        <v>2</v>
      </c>
      <c r="Q16">
        <f t="shared" si="8"/>
        <v>3</v>
      </c>
      <c r="R16">
        <f t="shared" si="9"/>
        <v>3</v>
      </c>
      <c r="S16">
        <f t="shared" si="10"/>
        <v>3</v>
      </c>
      <c r="T16">
        <f t="shared" si="11"/>
        <v>3</v>
      </c>
      <c r="U16">
        <f t="shared" si="12"/>
        <v>2</v>
      </c>
      <c r="V16">
        <f t="shared" si="13"/>
        <v>2</v>
      </c>
      <c r="W16">
        <f t="shared" si="14"/>
        <v>3</v>
      </c>
      <c r="X16">
        <f t="shared" si="15"/>
        <v>1</v>
      </c>
      <c r="Y16">
        <f t="shared" si="16"/>
        <v>3</v>
      </c>
      <c r="Z16">
        <f t="shared" si="17"/>
        <v>25</v>
      </c>
      <c r="AA16">
        <f t="shared" si="18"/>
        <v>62.5</v>
      </c>
    </row>
    <row r="17" spans="1:27" x14ac:dyDescent="0.2">
      <c r="A17">
        <v>16</v>
      </c>
      <c r="B17" s="3">
        <v>4</v>
      </c>
      <c r="C17" s="3">
        <v>3</v>
      </c>
      <c r="D17" s="3">
        <v>3</v>
      </c>
      <c r="E17" s="3">
        <v>4</v>
      </c>
      <c r="F17" s="3">
        <v>4</v>
      </c>
      <c r="G17" s="3">
        <v>3</v>
      </c>
      <c r="H17" s="3">
        <v>4</v>
      </c>
      <c r="I17" s="3">
        <v>2</v>
      </c>
      <c r="J17" s="3">
        <v>4</v>
      </c>
      <c r="K17" s="3">
        <v>4</v>
      </c>
      <c r="L17">
        <f t="shared" si="19"/>
        <v>35</v>
      </c>
      <c r="P17">
        <f t="shared" si="7"/>
        <v>3</v>
      </c>
      <c r="Q17">
        <f t="shared" si="8"/>
        <v>2</v>
      </c>
      <c r="R17">
        <f t="shared" si="9"/>
        <v>2</v>
      </c>
      <c r="S17">
        <f t="shared" si="10"/>
        <v>1</v>
      </c>
      <c r="T17">
        <f t="shared" si="11"/>
        <v>3</v>
      </c>
      <c r="U17">
        <f t="shared" si="12"/>
        <v>2</v>
      </c>
      <c r="V17">
        <f t="shared" si="13"/>
        <v>3</v>
      </c>
      <c r="W17">
        <f t="shared" si="14"/>
        <v>3</v>
      </c>
      <c r="X17">
        <f t="shared" si="15"/>
        <v>3</v>
      </c>
      <c r="Y17">
        <f t="shared" si="16"/>
        <v>1</v>
      </c>
      <c r="Z17">
        <f t="shared" si="17"/>
        <v>23</v>
      </c>
      <c r="AA17">
        <f t="shared" si="18"/>
        <v>57.5</v>
      </c>
    </row>
    <row r="18" spans="1:27" x14ac:dyDescent="0.2">
      <c r="A18">
        <v>17</v>
      </c>
      <c r="B18" s="2">
        <v>5</v>
      </c>
      <c r="C18" s="2">
        <v>2</v>
      </c>
      <c r="D18" s="2">
        <v>5</v>
      </c>
      <c r="E18" s="2">
        <v>2</v>
      </c>
      <c r="F18" s="2">
        <v>5</v>
      </c>
      <c r="G18" s="2">
        <v>2</v>
      </c>
      <c r="H18" s="2">
        <v>4</v>
      </c>
      <c r="I18" s="2">
        <v>2</v>
      </c>
      <c r="J18" s="2">
        <v>4</v>
      </c>
      <c r="K18" s="2">
        <v>4</v>
      </c>
      <c r="L18">
        <f t="shared" si="19"/>
        <v>35</v>
      </c>
      <c r="P18">
        <f t="shared" si="7"/>
        <v>4</v>
      </c>
      <c r="Q18">
        <f t="shared" si="8"/>
        <v>3</v>
      </c>
      <c r="R18">
        <f t="shared" si="9"/>
        <v>4</v>
      </c>
      <c r="S18">
        <f t="shared" si="10"/>
        <v>3</v>
      </c>
      <c r="T18">
        <f t="shared" si="11"/>
        <v>4</v>
      </c>
      <c r="U18">
        <f t="shared" si="12"/>
        <v>3</v>
      </c>
      <c r="V18">
        <f t="shared" si="13"/>
        <v>3</v>
      </c>
      <c r="W18">
        <f t="shared" si="14"/>
        <v>3</v>
      </c>
      <c r="X18">
        <f t="shared" si="15"/>
        <v>3</v>
      </c>
      <c r="Y18">
        <f t="shared" si="16"/>
        <v>1</v>
      </c>
      <c r="Z18">
        <f t="shared" si="17"/>
        <v>31</v>
      </c>
      <c r="AA18">
        <f t="shared" si="18"/>
        <v>77.5</v>
      </c>
    </row>
    <row r="19" spans="1:27" x14ac:dyDescent="0.2">
      <c r="A19">
        <v>18</v>
      </c>
      <c r="B19" s="3">
        <v>3</v>
      </c>
      <c r="C19" s="3">
        <v>1</v>
      </c>
      <c r="D19" s="3">
        <v>5</v>
      </c>
      <c r="E19" s="3">
        <v>1</v>
      </c>
      <c r="F19" s="3">
        <v>3</v>
      </c>
      <c r="G19" s="3">
        <v>3</v>
      </c>
      <c r="H19" s="3">
        <v>5</v>
      </c>
      <c r="I19" s="3">
        <v>1</v>
      </c>
      <c r="J19" s="3">
        <v>5</v>
      </c>
      <c r="K19" s="3">
        <v>5</v>
      </c>
      <c r="L19">
        <f t="shared" si="19"/>
        <v>32</v>
      </c>
      <c r="P19">
        <f t="shared" si="7"/>
        <v>2</v>
      </c>
      <c r="Q19">
        <f t="shared" si="8"/>
        <v>4</v>
      </c>
      <c r="R19">
        <f t="shared" si="9"/>
        <v>4</v>
      </c>
      <c r="S19">
        <f t="shared" si="10"/>
        <v>4</v>
      </c>
      <c r="T19">
        <f t="shared" si="11"/>
        <v>2</v>
      </c>
      <c r="U19">
        <f t="shared" si="12"/>
        <v>2</v>
      </c>
      <c r="V19">
        <f t="shared" si="13"/>
        <v>4</v>
      </c>
      <c r="W19">
        <f t="shared" si="14"/>
        <v>4</v>
      </c>
      <c r="X19">
        <f t="shared" si="15"/>
        <v>4</v>
      </c>
      <c r="Y19">
        <f t="shared" si="16"/>
        <v>0</v>
      </c>
      <c r="Z19">
        <f t="shared" si="17"/>
        <v>30</v>
      </c>
      <c r="AA19">
        <f t="shared" si="18"/>
        <v>75</v>
      </c>
    </row>
    <row r="20" spans="1:27" x14ac:dyDescent="0.2">
      <c r="A20">
        <v>19</v>
      </c>
      <c r="B20" s="2">
        <v>5</v>
      </c>
      <c r="C20" s="2">
        <v>5</v>
      </c>
      <c r="D20" s="2">
        <v>4</v>
      </c>
      <c r="E20" s="2">
        <v>2</v>
      </c>
      <c r="F20" s="2">
        <v>3</v>
      </c>
      <c r="G20" s="2">
        <v>5</v>
      </c>
      <c r="H20" s="2">
        <v>4</v>
      </c>
      <c r="I20" s="2">
        <v>2</v>
      </c>
      <c r="J20" s="2">
        <v>4</v>
      </c>
      <c r="K20" s="2">
        <v>3</v>
      </c>
      <c r="L20">
        <f t="shared" si="19"/>
        <v>37</v>
      </c>
      <c r="P20">
        <f t="shared" si="7"/>
        <v>4</v>
      </c>
      <c r="Q20">
        <f t="shared" si="8"/>
        <v>0</v>
      </c>
      <c r="R20">
        <f t="shared" si="9"/>
        <v>3</v>
      </c>
      <c r="S20">
        <f t="shared" si="10"/>
        <v>3</v>
      </c>
      <c r="T20">
        <f t="shared" si="11"/>
        <v>2</v>
      </c>
      <c r="U20">
        <f t="shared" si="12"/>
        <v>0</v>
      </c>
      <c r="V20">
        <f t="shared" si="13"/>
        <v>3</v>
      </c>
      <c r="W20">
        <f t="shared" si="14"/>
        <v>3</v>
      </c>
      <c r="X20">
        <f t="shared" si="15"/>
        <v>3</v>
      </c>
      <c r="Y20">
        <f t="shared" si="16"/>
        <v>2</v>
      </c>
      <c r="Z20">
        <f t="shared" si="17"/>
        <v>23</v>
      </c>
      <c r="AA20">
        <f t="shared" si="18"/>
        <v>57.5</v>
      </c>
    </row>
    <row r="21" spans="1:27" x14ac:dyDescent="0.2">
      <c r="A21">
        <v>20</v>
      </c>
      <c r="B21" s="3">
        <v>4</v>
      </c>
      <c r="C21" s="3">
        <v>3</v>
      </c>
      <c r="D21" s="3">
        <v>4</v>
      </c>
      <c r="E21" s="3">
        <v>3</v>
      </c>
      <c r="F21" s="3">
        <v>3</v>
      </c>
      <c r="G21" s="3">
        <v>3</v>
      </c>
      <c r="H21" s="3">
        <v>3</v>
      </c>
      <c r="I21" s="3">
        <v>2</v>
      </c>
      <c r="J21" s="3">
        <v>4</v>
      </c>
      <c r="K21" s="3">
        <v>3</v>
      </c>
      <c r="L21">
        <f t="shared" si="19"/>
        <v>32</v>
      </c>
      <c r="P21">
        <f t="shared" si="7"/>
        <v>3</v>
      </c>
      <c r="Q21">
        <f t="shared" si="8"/>
        <v>2</v>
      </c>
      <c r="R21">
        <f t="shared" si="9"/>
        <v>3</v>
      </c>
      <c r="S21">
        <f t="shared" si="10"/>
        <v>2</v>
      </c>
      <c r="T21">
        <f t="shared" si="11"/>
        <v>2</v>
      </c>
      <c r="U21">
        <f t="shared" si="12"/>
        <v>2</v>
      </c>
      <c r="V21">
        <f t="shared" si="13"/>
        <v>2</v>
      </c>
      <c r="W21">
        <f t="shared" si="14"/>
        <v>3</v>
      </c>
      <c r="X21">
        <f t="shared" si="15"/>
        <v>3</v>
      </c>
      <c r="Y21">
        <f t="shared" si="16"/>
        <v>2</v>
      </c>
      <c r="Z21">
        <f t="shared" si="17"/>
        <v>24</v>
      </c>
      <c r="AA21">
        <f t="shared" si="18"/>
        <v>60</v>
      </c>
    </row>
    <row r="22" spans="1:27" x14ac:dyDescent="0.2">
      <c r="A22">
        <v>21</v>
      </c>
      <c r="B22" s="2">
        <v>2</v>
      </c>
      <c r="C22" s="2">
        <v>2</v>
      </c>
      <c r="D22" s="2">
        <v>4</v>
      </c>
      <c r="E22" s="2">
        <v>2</v>
      </c>
      <c r="F22" s="2">
        <v>5</v>
      </c>
      <c r="G22" s="2">
        <v>1</v>
      </c>
      <c r="H22" s="2">
        <v>5</v>
      </c>
      <c r="I22" s="2">
        <v>2</v>
      </c>
      <c r="J22" s="2">
        <v>4</v>
      </c>
      <c r="K22" s="2">
        <v>2</v>
      </c>
      <c r="L22">
        <f t="shared" si="19"/>
        <v>29</v>
      </c>
      <c r="P22">
        <f t="shared" si="7"/>
        <v>1</v>
      </c>
      <c r="Q22">
        <f t="shared" si="8"/>
        <v>3</v>
      </c>
      <c r="R22">
        <f t="shared" si="9"/>
        <v>3</v>
      </c>
      <c r="S22">
        <f t="shared" si="10"/>
        <v>3</v>
      </c>
      <c r="T22">
        <f t="shared" si="11"/>
        <v>4</v>
      </c>
      <c r="U22">
        <f t="shared" si="12"/>
        <v>4</v>
      </c>
      <c r="V22">
        <f t="shared" si="13"/>
        <v>4</v>
      </c>
      <c r="W22">
        <f t="shared" si="14"/>
        <v>3</v>
      </c>
      <c r="X22">
        <f t="shared" si="15"/>
        <v>3</v>
      </c>
      <c r="Y22">
        <f t="shared" si="16"/>
        <v>3</v>
      </c>
      <c r="Z22">
        <f t="shared" si="17"/>
        <v>31</v>
      </c>
      <c r="AA22">
        <f t="shared" si="18"/>
        <v>77.5</v>
      </c>
    </row>
    <row r="23" spans="1:27" x14ac:dyDescent="0.2">
      <c r="A23">
        <v>22</v>
      </c>
      <c r="B23" s="3">
        <v>4</v>
      </c>
      <c r="C23" s="3">
        <v>2</v>
      </c>
      <c r="D23" s="3">
        <v>4</v>
      </c>
      <c r="E23" s="3">
        <v>2</v>
      </c>
      <c r="F23" s="3">
        <v>4</v>
      </c>
      <c r="G23" s="3">
        <v>2</v>
      </c>
      <c r="H23" s="3">
        <v>4</v>
      </c>
      <c r="I23" s="3">
        <v>2</v>
      </c>
      <c r="J23" s="3">
        <v>4</v>
      </c>
      <c r="K23" s="3">
        <v>2</v>
      </c>
      <c r="L23">
        <f t="shared" si="19"/>
        <v>30</v>
      </c>
      <c r="P23">
        <f t="shared" si="7"/>
        <v>3</v>
      </c>
      <c r="Q23">
        <f t="shared" si="8"/>
        <v>3</v>
      </c>
      <c r="R23">
        <f t="shared" si="9"/>
        <v>3</v>
      </c>
      <c r="S23">
        <f t="shared" si="10"/>
        <v>3</v>
      </c>
      <c r="T23">
        <f t="shared" si="11"/>
        <v>3</v>
      </c>
      <c r="U23">
        <f t="shared" si="12"/>
        <v>3</v>
      </c>
      <c r="V23">
        <f t="shared" si="13"/>
        <v>3</v>
      </c>
      <c r="W23">
        <f t="shared" si="14"/>
        <v>3</v>
      </c>
      <c r="X23">
        <f t="shared" si="15"/>
        <v>3</v>
      </c>
      <c r="Y23">
        <f t="shared" si="16"/>
        <v>3</v>
      </c>
      <c r="Z23">
        <f t="shared" si="17"/>
        <v>30</v>
      </c>
      <c r="AA23">
        <f t="shared" si="18"/>
        <v>75</v>
      </c>
    </row>
    <row r="24" spans="1:27" x14ac:dyDescent="0.2">
      <c r="A24">
        <v>23</v>
      </c>
      <c r="B24" s="2">
        <v>4</v>
      </c>
      <c r="C24" s="2">
        <v>2</v>
      </c>
      <c r="D24" s="2">
        <v>4</v>
      </c>
      <c r="E24" s="2">
        <v>2</v>
      </c>
      <c r="F24" s="2">
        <v>4</v>
      </c>
      <c r="G24" s="2">
        <v>2</v>
      </c>
      <c r="H24" s="2">
        <v>5</v>
      </c>
      <c r="I24" s="2">
        <v>2</v>
      </c>
      <c r="J24" s="2">
        <v>4</v>
      </c>
      <c r="K24" s="2">
        <v>4</v>
      </c>
      <c r="L24">
        <f t="shared" si="19"/>
        <v>33</v>
      </c>
      <c r="P24">
        <f t="shared" si="7"/>
        <v>3</v>
      </c>
      <c r="Q24">
        <f t="shared" si="8"/>
        <v>3</v>
      </c>
      <c r="R24">
        <f t="shared" si="9"/>
        <v>3</v>
      </c>
      <c r="S24">
        <f t="shared" si="10"/>
        <v>3</v>
      </c>
      <c r="T24">
        <f t="shared" si="11"/>
        <v>3</v>
      </c>
      <c r="U24">
        <f t="shared" si="12"/>
        <v>3</v>
      </c>
      <c r="V24">
        <f t="shared" si="13"/>
        <v>4</v>
      </c>
      <c r="W24">
        <f t="shared" si="14"/>
        <v>3</v>
      </c>
      <c r="X24">
        <f t="shared" si="15"/>
        <v>3</v>
      </c>
      <c r="Y24">
        <f t="shared" si="16"/>
        <v>1</v>
      </c>
      <c r="Z24">
        <f t="shared" si="17"/>
        <v>29</v>
      </c>
      <c r="AA24">
        <f t="shared" si="18"/>
        <v>72.5</v>
      </c>
    </row>
    <row r="25" spans="1:27" x14ac:dyDescent="0.2">
      <c r="A25">
        <v>24</v>
      </c>
      <c r="B25" s="3">
        <v>4</v>
      </c>
      <c r="C25" s="3">
        <v>4</v>
      </c>
      <c r="D25" s="3">
        <v>4</v>
      </c>
      <c r="E25" s="3">
        <v>4</v>
      </c>
      <c r="F25" s="3">
        <v>4</v>
      </c>
      <c r="G25" s="3">
        <v>4</v>
      </c>
      <c r="H25" s="3">
        <v>4</v>
      </c>
      <c r="I25" s="3">
        <v>4</v>
      </c>
      <c r="J25" s="3">
        <v>4</v>
      </c>
      <c r="K25" s="3">
        <v>4</v>
      </c>
      <c r="L25">
        <f t="shared" si="19"/>
        <v>40</v>
      </c>
      <c r="P25">
        <f t="shared" si="7"/>
        <v>3</v>
      </c>
      <c r="Q25">
        <f t="shared" si="8"/>
        <v>1</v>
      </c>
      <c r="R25">
        <f t="shared" si="9"/>
        <v>3</v>
      </c>
      <c r="S25">
        <f t="shared" si="10"/>
        <v>1</v>
      </c>
      <c r="T25">
        <f t="shared" si="11"/>
        <v>3</v>
      </c>
      <c r="U25">
        <f t="shared" si="12"/>
        <v>1</v>
      </c>
      <c r="V25">
        <f t="shared" si="13"/>
        <v>3</v>
      </c>
      <c r="W25">
        <f t="shared" si="14"/>
        <v>1</v>
      </c>
      <c r="X25">
        <f t="shared" si="15"/>
        <v>3</v>
      </c>
      <c r="Y25">
        <f t="shared" si="16"/>
        <v>1</v>
      </c>
      <c r="Z25">
        <f t="shared" si="17"/>
        <v>20</v>
      </c>
      <c r="AA25">
        <f t="shared" si="18"/>
        <v>50</v>
      </c>
    </row>
    <row r="26" spans="1:27" x14ac:dyDescent="0.2">
      <c r="A26">
        <v>25</v>
      </c>
      <c r="B26" s="2">
        <v>3</v>
      </c>
      <c r="C26" s="2">
        <v>3</v>
      </c>
      <c r="D26" s="2">
        <v>5</v>
      </c>
      <c r="E26" s="2">
        <v>2</v>
      </c>
      <c r="F26" s="2">
        <v>4</v>
      </c>
      <c r="G26" s="2">
        <v>3</v>
      </c>
      <c r="H26" s="2">
        <v>4</v>
      </c>
      <c r="I26" s="2">
        <v>3</v>
      </c>
      <c r="J26" s="2">
        <v>3</v>
      </c>
      <c r="K26" s="2">
        <v>3</v>
      </c>
      <c r="L26">
        <f t="shared" si="19"/>
        <v>33</v>
      </c>
      <c r="P26">
        <f t="shared" si="7"/>
        <v>2</v>
      </c>
      <c r="Q26">
        <f t="shared" si="8"/>
        <v>2</v>
      </c>
      <c r="R26">
        <f t="shared" si="9"/>
        <v>4</v>
      </c>
      <c r="S26">
        <f t="shared" si="10"/>
        <v>3</v>
      </c>
      <c r="T26">
        <f t="shared" si="11"/>
        <v>3</v>
      </c>
      <c r="U26">
        <f t="shared" si="12"/>
        <v>2</v>
      </c>
      <c r="V26">
        <f t="shared" si="13"/>
        <v>3</v>
      </c>
      <c r="W26">
        <f t="shared" si="14"/>
        <v>2</v>
      </c>
      <c r="X26">
        <f t="shared" si="15"/>
        <v>2</v>
      </c>
      <c r="Y26">
        <f t="shared" si="16"/>
        <v>2</v>
      </c>
      <c r="Z26">
        <f t="shared" si="17"/>
        <v>25</v>
      </c>
      <c r="AA26">
        <f t="shared" si="18"/>
        <v>62.5</v>
      </c>
    </row>
    <row r="27" spans="1:27" x14ac:dyDescent="0.2">
      <c r="A27">
        <v>26</v>
      </c>
      <c r="B27" s="3">
        <v>2</v>
      </c>
      <c r="C27" s="3">
        <v>1</v>
      </c>
      <c r="D27" s="3">
        <v>5</v>
      </c>
      <c r="E27" s="3">
        <v>1</v>
      </c>
      <c r="F27" s="3">
        <v>1</v>
      </c>
      <c r="G27" s="3">
        <v>1</v>
      </c>
      <c r="H27" s="3">
        <v>5</v>
      </c>
      <c r="I27" s="3">
        <v>1</v>
      </c>
      <c r="J27" s="3">
        <v>1</v>
      </c>
      <c r="K27" s="3">
        <v>1</v>
      </c>
      <c r="L27">
        <f t="shared" si="19"/>
        <v>19</v>
      </c>
      <c r="P27">
        <f t="shared" si="7"/>
        <v>1</v>
      </c>
      <c r="Q27">
        <f t="shared" si="8"/>
        <v>4</v>
      </c>
      <c r="R27">
        <f t="shared" si="9"/>
        <v>4</v>
      </c>
      <c r="S27">
        <f t="shared" si="10"/>
        <v>4</v>
      </c>
      <c r="T27">
        <f t="shared" si="11"/>
        <v>0</v>
      </c>
      <c r="U27">
        <f t="shared" si="12"/>
        <v>4</v>
      </c>
      <c r="V27">
        <f t="shared" si="13"/>
        <v>4</v>
      </c>
      <c r="W27">
        <f t="shared" si="14"/>
        <v>4</v>
      </c>
      <c r="X27">
        <f t="shared" si="15"/>
        <v>0</v>
      </c>
      <c r="Y27">
        <f t="shared" si="16"/>
        <v>4</v>
      </c>
      <c r="Z27">
        <f t="shared" si="17"/>
        <v>29</v>
      </c>
      <c r="AA27">
        <f t="shared" si="18"/>
        <v>72.5</v>
      </c>
    </row>
    <row r="28" spans="1:27" x14ac:dyDescent="0.2">
      <c r="A28">
        <v>27</v>
      </c>
      <c r="B28" s="2">
        <v>5</v>
      </c>
      <c r="C28" s="2">
        <v>4</v>
      </c>
      <c r="D28" s="2">
        <v>4</v>
      </c>
      <c r="E28" s="2">
        <v>4</v>
      </c>
      <c r="F28" s="2">
        <v>5</v>
      </c>
      <c r="G28" s="2">
        <v>4</v>
      </c>
      <c r="H28" s="2">
        <v>5</v>
      </c>
      <c r="I28" s="2">
        <v>4</v>
      </c>
      <c r="J28" s="2">
        <v>4</v>
      </c>
      <c r="K28" s="2">
        <v>5</v>
      </c>
      <c r="L28">
        <f t="shared" si="19"/>
        <v>44</v>
      </c>
      <c r="P28">
        <f t="shared" si="7"/>
        <v>4</v>
      </c>
      <c r="Q28">
        <f t="shared" si="8"/>
        <v>1</v>
      </c>
      <c r="R28">
        <f t="shared" si="9"/>
        <v>3</v>
      </c>
      <c r="S28">
        <f t="shared" si="10"/>
        <v>1</v>
      </c>
      <c r="T28">
        <f t="shared" si="11"/>
        <v>4</v>
      </c>
      <c r="U28">
        <f t="shared" si="12"/>
        <v>1</v>
      </c>
      <c r="V28">
        <f t="shared" si="13"/>
        <v>4</v>
      </c>
      <c r="W28">
        <f t="shared" si="14"/>
        <v>1</v>
      </c>
      <c r="X28">
        <f t="shared" si="15"/>
        <v>3</v>
      </c>
      <c r="Y28">
        <f t="shared" si="16"/>
        <v>0</v>
      </c>
      <c r="Z28">
        <f t="shared" si="17"/>
        <v>22</v>
      </c>
      <c r="AA28">
        <f t="shared" si="18"/>
        <v>55</v>
      </c>
    </row>
    <row r="29" spans="1:27" x14ac:dyDescent="0.2">
      <c r="A29">
        <v>28</v>
      </c>
      <c r="B29" s="3">
        <v>3</v>
      </c>
      <c r="C29" s="3">
        <v>4</v>
      </c>
      <c r="D29" s="3">
        <v>3</v>
      </c>
      <c r="E29" s="3">
        <v>4</v>
      </c>
      <c r="F29" s="3">
        <v>4</v>
      </c>
      <c r="G29" s="3">
        <v>5</v>
      </c>
      <c r="H29" s="3">
        <v>4</v>
      </c>
      <c r="I29" s="3">
        <v>3</v>
      </c>
      <c r="J29" s="3">
        <v>3</v>
      </c>
      <c r="K29" s="3">
        <v>4</v>
      </c>
      <c r="L29">
        <f t="shared" si="19"/>
        <v>37</v>
      </c>
      <c r="P29">
        <f t="shared" si="7"/>
        <v>2</v>
      </c>
      <c r="Q29">
        <f t="shared" si="8"/>
        <v>1</v>
      </c>
      <c r="R29">
        <f t="shared" si="9"/>
        <v>2</v>
      </c>
      <c r="S29">
        <f t="shared" si="10"/>
        <v>1</v>
      </c>
      <c r="T29">
        <f t="shared" si="11"/>
        <v>3</v>
      </c>
      <c r="U29">
        <f t="shared" si="12"/>
        <v>0</v>
      </c>
      <c r="V29">
        <f t="shared" si="13"/>
        <v>3</v>
      </c>
      <c r="W29">
        <f t="shared" si="14"/>
        <v>2</v>
      </c>
      <c r="X29">
        <f t="shared" si="15"/>
        <v>2</v>
      </c>
      <c r="Y29">
        <f t="shared" si="16"/>
        <v>1</v>
      </c>
      <c r="Z29">
        <f t="shared" si="17"/>
        <v>17</v>
      </c>
      <c r="AA29">
        <f t="shared" si="18"/>
        <v>42.5</v>
      </c>
    </row>
    <row r="30" spans="1:27" x14ac:dyDescent="0.2">
      <c r="A30">
        <v>29</v>
      </c>
      <c r="B30" s="2">
        <v>5</v>
      </c>
      <c r="C30" s="2">
        <v>2</v>
      </c>
      <c r="D30" s="2">
        <v>4</v>
      </c>
      <c r="E30" s="2">
        <v>1</v>
      </c>
      <c r="F30" s="2">
        <v>5</v>
      </c>
      <c r="G30" s="2">
        <v>2</v>
      </c>
      <c r="H30" s="2">
        <v>4</v>
      </c>
      <c r="I30" s="2">
        <v>1</v>
      </c>
      <c r="J30" s="2">
        <v>4</v>
      </c>
      <c r="K30" s="2">
        <v>2</v>
      </c>
      <c r="L30">
        <f t="shared" si="19"/>
        <v>30</v>
      </c>
      <c r="P30">
        <f t="shared" si="7"/>
        <v>4</v>
      </c>
      <c r="Q30">
        <f t="shared" si="8"/>
        <v>3</v>
      </c>
      <c r="R30">
        <f t="shared" si="9"/>
        <v>3</v>
      </c>
      <c r="S30">
        <f t="shared" si="10"/>
        <v>4</v>
      </c>
      <c r="T30">
        <f t="shared" si="11"/>
        <v>4</v>
      </c>
      <c r="U30">
        <f t="shared" si="12"/>
        <v>3</v>
      </c>
      <c r="V30">
        <f t="shared" si="13"/>
        <v>3</v>
      </c>
      <c r="W30">
        <f t="shared" si="14"/>
        <v>4</v>
      </c>
      <c r="X30">
        <f t="shared" si="15"/>
        <v>3</v>
      </c>
      <c r="Y30">
        <f t="shared" si="16"/>
        <v>3</v>
      </c>
      <c r="Z30">
        <f t="shared" si="17"/>
        <v>34</v>
      </c>
      <c r="AA30">
        <f t="shared" si="18"/>
        <v>85</v>
      </c>
    </row>
    <row r="31" spans="1:27" x14ac:dyDescent="0.2">
      <c r="A31">
        <v>30</v>
      </c>
      <c r="B31" s="3">
        <v>5</v>
      </c>
      <c r="C31" s="3">
        <v>4</v>
      </c>
      <c r="D31" s="3">
        <v>5</v>
      </c>
      <c r="E31" s="3">
        <v>5</v>
      </c>
      <c r="F31" s="3">
        <v>4</v>
      </c>
      <c r="G31" s="3">
        <v>5</v>
      </c>
      <c r="H31" s="3">
        <v>4</v>
      </c>
      <c r="I31" s="3">
        <v>4</v>
      </c>
      <c r="J31" s="3">
        <v>2</v>
      </c>
      <c r="K31" s="3">
        <v>1</v>
      </c>
      <c r="L31">
        <f t="shared" si="19"/>
        <v>39</v>
      </c>
      <c r="P31">
        <f t="shared" si="7"/>
        <v>4</v>
      </c>
      <c r="Q31">
        <f t="shared" si="8"/>
        <v>1</v>
      </c>
      <c r="R31">
        <f t="shared" si="9"/>
        <v>4</v>
      </c>
      <c r="S31">
        <f t="shared" si="10"/>
        <v>0</v>
      </c>
      <c r="T31">
        <f t="shared" si="11"/>
        <v>3</v>
      </c>
      <c r="U31">
        <f t="shared" si="12"/>
        <v>0</v>
      </c>
      <c r="V31">
        <f t="shared" si="13"/>
        <v>3</v>
      </c>
      <c r="W31">
        <f t="shared" si="14"/>
        <v>1</v>
      </c>
      <c r="X31">
        <f t="shared" si="15"/>
        <v>1</v>
      </c>
      <c r="Y31">
        <f t="shared" si="16"/>
        <v>4</v>
      </c>
      <c r="Z31">
        <f t="shared" si="17"/>
        <v>21</v>
      </c>
      <c r="AA31">
        <f t="shared" si="18"/>
        <v>52.5</v>
      </c>
    </row>
    <row r="32" spans="1:27" x14ac:dyDescent="0.2">
      <c r="A32">
        <v>31</v>
      </c>
      <c r="B32" s="2">
        <v>1</v>
      </c>
      <c r="C32" s="2">
        <v>2</v>
      </c>
      <c r="D32" s="2">
        <v>2</v>
      </c>
      <c r="E32" s="2">
        <v>3</v>
      </c>
      <c r="F32" s="2">
        <v>1</v>
      </c>
      <c r="G32" s="2">
        <v>4</v>
      </c>
      <c r="H32" s="2">
        <v>5</v>
      </c>
      <c r="I32" s="2">
        <v>3</v>
      </c>
      <c r="J32" s="2">
        <v>3</v>
      </c>
      <c r="K32" s="2">
        <v>4</v>
      </c>
      <c r="L32">
        <f t="shared" si="19"/>
        <v>28</v>
      </c>
      <c r="P32">
        <f t="shared" si="7"/>
        <v>0</v>
      </c>
      <c r="Q32">
        <f t="shared" si="8"/>
        <v>3</v>
      </c>
      <c r="R32">
        <f t="shared" si="9"/>
        <v>1</v>
      </c>
      <c r="S32">
        <f t="shared" si="10"/>
        <v>2</v>
      </c>
      <c r="T32">
        <f t="shared" si="11"/>
        <v>0</v>
      </c>
      <c r="U32">
        <f t="shared" si="12"/>
        <v>1</v>
      </c>
      <c r="V32">
        <f t="shared" si="13"/>
        <v>4</v>
      </c>
      <c r="W32">
        <f t="shared" si="14"/>
        <v>2</v>
      </c>
      <c r="X32">
        <f t="shared" si="15"/>
        <v>2</v>
      </c>
      <c r="Y32">
        <f t="shared" si="16"/>
        <v>1</v>
      </c>
      <c r="Z32">
        <f t="shared" si="17"/>
        <v>16</v>
      </c>
      <c r="AA32">
        <f t="shared" si="18"/>
        <v>40</v>
      </c>
    </row>
    <row r="33" spans="1:27" x14ac:dyDescent="0.2">
      <c r="A33">
        <v>32</v>
      </c>
      <c r="B33" s="3">
        <v>4</v>
      </c>
      <c r="C33" s="3">
        <v>1</v>
      </c>
      <c r="D33" s="3">
        <v>4</v>
      </c>
      <c r="E33" s="3">
        <v>2</v>
      </c>
      <c r="F33" s="3">
        <v>4</v>
      </c>
      <c r="G33" s="3">
        <v>2</v>
      </c>
      <c r="H33" s="3">
        <v>4</v>
      </c>
      <c r="I33" s="3">
        <v>1</v>
      </c>
      <c r="J33" s="3">
        <v>4</v>
      </c>
      <c r="K33" s="3">
        <v>3</v>
      </c>
      <c r="L33">
        <f t="shared" si="19"/>
        <v>29</v>
      </c>
      <c r="P33">
        <f t="shared" si="7"/>
        <v>3</v>
      </c>
      <c r="Q33">
        <f t="shared" si="8"/>
        <v>4</v>
      </c>
      <c r="R33">
        <f t="shared" si="9"/>
        <v>3</v>
      </c>
      <c r="S33">
        <f t="shared" si="10"/>
        <v>3</v>
      </c>
      <c r="T33">
        <f t="shared" si="11"/>
        <v>3</v>
      </c>
      <c r="U33">
        <f t="shared" si="12"/>
        <v>3</v>
      </c>
      <c r="V33">
        <f t="shared" si="13"/>
        <v>3</v>
      </c>
      <c r="W33">
        <f t="shared" si="14"/>
        <v>4</v>
      </c>
      <c r="X33">
        <f t="shared" si="15"/>
        <v>3</v>
      </c>
      <c r="Y33">
        <f t="shared" si="16"/>
        <v>2</v>
      </c>
      <c r="Z33">
        <f t="shared" si="17"/>
        <v>31</v>
      </c>
      <c r="AA33">
        <f t="shared" si="18"/>
        <v>77.5</v>
      </c>
    </row>
    <row r="34" spans="1:27" x14ac:dyDescent="0.2">
      <c r="A34">
        <v>33</v>
      </c>
      <c r="B34" s="2">
        <v>5</v>
      </c>
      <c r="C34" s="2">
        <v>2</v>
      </c>
      <c r="D34" s="2">
        <v>4</v>
      </c>
      <c r="E34" s="2">
        <v>2</v>
      </c>
      <c r="F34" s="2">
        <v>4</v>
      </c>
      <c r="G34" s="2">
        <v>3</v>
      </c>
      <c r="H34" s="2">
        <v>4</v>
      </c>
      <c r="I34" s="2">
        <v>2</v>
      </c>
      <c r="J34" s="2">
        <v>5</v>
      </c>
      <c r="K34" s="2">
        <v>4</v>
      </c>
      <c r="L34">
        <f t="shared" si="19"/>
        <v>35</v>
      </c>
      <c r="P34">
        <f t="shared" si="7"/>
        <v>4</v>
      </c>
      <c r="Q34">
        <f t="shared" si="8"/>
        <v>3</v>
      </c>
      <c r="R34">
        <f t="shared" si="9"/>
        <v>3</v>
      </c>
      <c r="S34">
        <f t="shared" si="10"/>
        <v>3</v>
      </c>
      <c r="T34">
        <f t="shared" si="11"/>
        <v>3</v>
      </c>
      <c r="U34">
        <f t="shared" si="12"/>
        <v>2</v>
      </c>
      <c r="V34">
        <f t="shared" si="13"/>
        <v>3</v>
      </c>
      <c r="W34">
        <f t="shared" si="14"/>
        <v>3</v>
      </c>
      <c r="X34">
        <f t="shared" si="15"/>
        <v>4</v>
      </c>
      <c r="Y34">
        <f t="shared" si="16"/>
        <v>1</v>
      </c>
      <c r="Z34">
        <f t="shared" si="17"/>
        <v>29</v>
      </c>
      <c r="AA34">
        <f t="shared" si="18"/>
        <v>72.5</v>
      </c>
    </row>
    <row r="35" spans="1:27" x14ac:dyDescent="0.2">
      <c r="A35">
        <v>34</v>
      </c>
      <c r="B35" s="3">
        <v>5</v>
      </c>
      <c r="C35" s="3">
        <v>2</v>
      </c>
      <c r="D35" s="3">
        <v>5</v>
      </c>
      <c r="E35" s="3">
        <v>2</v>
      </c>
      <c r="F35" s="3">
        <v>5</v>
      </c>
      <c r="G35" s="3">
        <v>3</v>
      </c>
      <c r="H35" s="3">
        <v>4</v>
      </c>
      <c r="I35" s="3">
        <v>2</v>
      </c>
      <c r="J35" s="3">
        <v>5</v>
      </c>
      <c r="K35" s="3">
        <v>4</v>
      </c>
      <c r="L35">
        <f t="shared" si="19"/>
        <v>37</v>
      </c>
      <c r="P35">
        <f t="shared" si="7"/>
        <v>4</v>
      </c>
      <c r="Q35">
        <f t="shared" si="8"/>
        <v>3</v>
      </c>
      <c r="R35">
        <f t="shared" si="9"/>
        <v>4</v>
      </c>
      <c r="S35">
        <f t="shared" si="10"/>
        <v>3</v>
      </c>
      <c r="T35">
        <f t="shared" si="11"/>
        <v>4</v>
      </c>
      <c r="U35">
        <f t="shared" si="12"/>
        <v>2</v>
      </c>
      <c r="V35">
        <f t="shared" si="13"/>
        <v>3</v>
      </c>
      <c r="W35">
        <f t="shared" si="14"/>
        <v>3</v>
      </c>
      <c r="X35">
        <f t="shared" si="15"/>
        <v>4</v>
      </c>
      <c r="Y35">
        <f t="shared" si="16"/>
        <v>1</v>
      </c>
      <c r="Z35">
        <f t="shared" si="17"/>
        <v>31</v>
      </c>
      <c r="AA35">
        <f t="shared" si="18"/>
        <v>77.5</v>
      </c>
    </row>
    <row r="36" spans="1:27" x14ac:dyDescent="0.2">
      <c r="A36">
        <v>35</v>
      </c>
      <c r="B36" s="2">
        <v>4</v>
      </c>
      <c r="C36" s="2">
        <v>2</v>
      </c>
      <c r="D36" s="2">
        <v>4</v>
      </c>
      <c r="E36" s="2">
        <v>2</v>
      </c>
      <c r="F36" s="2">
        <v>4</v>
      </c>
      <c r="G36" s="2">
        <v>2</v>
      </c>
      <c r="H36" s="2">
        <v>3</v>
      </c>
      <c r="I36" s="2">
        <v>2</v>
      </c>
      <c r="J36" s="2">
        <v>3</v>
      </c>
      <c r="K36" s="2">
        <v>3</v>
      </c>
      <c r="L36">
        <f t="shared" si="19"/>
        <v>29</v>
      </c>
      <c r="P36">
        <f t="shared" si="7"/>
        <v>3</v>
      </c>
      <c r="Q36">
        <f t="shared" si="8"/>
        <v>3</v>
      </c>
      <c r="R36">
        <f t="shared" si="9"/>
        <v>3</v>
      </c>
      <c r="S36">
        <f t="shared" si="10"/>
        <v>3</v>
      </c>
      <c r="T36">
        <f t="shared" si="11"/>
        <v>3</v>
      </c>
      <c r="U36">
        <f t="shared" si="12"/>
        <v>3</v>
      </c>
      <c r="V36">
        <f t="shared" si="13"/>
        <v>2</v>
      </c>
      <c r="W36">
        <f t="shared" si="14"/>
        <v>3</v>
      </c>
      <c r="X36">
        <f t="shared" si="15"/>
        <v>2</v>
      </c>
      <c r="Y36">
        <f t="shared" si="16"/>
        <v>2</v>
      </c>
      <c r="Z36">
        <f t="shared" si="17"/>
        <v>27</v>
      </c>
      <c r="AA36">
        <f t="shared" si="18"/>
        <v>67.5</v>
      </c>
    </row>
    <row r="37" spans="1:27" x14ac:dyDescent="0.2">
      <c r="A37">
        <v>36</v>
      </c>
      <c r="B37" s="3">
        <v>5</v>
      </c>
      <c r="C37" s="3">
        <v>2</v>
      </c>
      <c r="D37" s="3">
        <v>4</v>
      </c>
      <c r="E37" s="3">
        <v>4</v>
      </c>
      <c r="F37" s="3">
        <v>4</v>
      </c>
      <c r="G37" s="3">
        <v>3</v>
      </c>
      <c r="H37" s="3">
        <v>4</v>
      </c>
      <c r="I37" s="3">
        <v>2</v>
      </c>
      <c r="J37" s="3">
        <v>4</v>
      </c>
      <c r="K37" s="3">
        <v>2</v>
      </c>
      <c r="L37">
        <f t="shared" si="19"/>
        <v>34</v>
      </c>
      <c r="P37">
        <f t="shared" si="7"/>
        <v>4</v>
      </c>
      <c r="Q37">
        <f t="shared" si="8"/>
        <v>3</v>
      </c>
      <c r="R37">
        <f t="shared" si="9"/>
        <v>3</v>
      </c>
      <c r="S37">
        <f t="shared" si="10"/>
        <v>1</v>
      </c>
      <c r="T37">
        <f t="shared" si="11"/>
        <v>3</v>
      </c>
      <c r="U37">
        <f t="shared" si="12"/>
        <v>2</v>
      </c>
      <c r="V37">
        <f t="shared" si="13"/>
        <v>3</v>
      </c>
      <c r="W37">
        <f t="shared" si="14"/>
        <v>3</v>
      </c>
      <c r="X37">
        <f t="shared" si="15"/>
        <v>3</v>
      </c>
      <c r="Y37">
        <f t="shared" si="16"/>
        <v>3</v>
      </c>
      <c r="Z37">
        <f t="shared" si="17"/>
        <v>28</v>
      </c>
      <c r="AA37">
        <f t="shared" si="18"/>
        <v>70</v>
      </c>
    </row>
    <row r="38" spans="1:27" x14ac:dyDescent="0.2">
      <c r="A38">
        <v>37</v>
      </c>
      <c r="B38" s="2">
        <v>4</v>
      </c>
      <c r="C38" s="2">
        <v>1</v>
      </c>
      <c r="D38" s="2">
        <v>4</v>
      </c>
      <c r="E38" s="2">
        <v>4</v>
      </c>
      <c r="F38" s="2">
        <v>2</v>
      </c>
      <c r="G38" s="2">
        <v>1</v>
      </c>
      <c r="H38" s="2">
        <v>4</v>
      </c>
      <c r="I38" s="2">
        <v>2</v>
      </c>
      <c r="J38" s="2">
        <v>5</v>
      </c>
      <c r="K38" s="2">
        <v>3</v>
      </c>
      <c r="L38">
        <f t="shared" si="19"/>
        <v>30</v>
      </c>
      <c r="P38">
        <f t="shared" si="7"/>
        <v>3</v>
      </c>
      <c r="Q38">
        <f t="shared" si="8"/>
        <v>4</v>
      </c>
      <c r="R38">
        <f t="shared" si="9"/>
        <v>3</v>
      </c>
      <c r="S38">
        <f t="shared" si="10"/>
        <v>1</v>
      </c>
      <c r="T38">
        <f t="shared" si="11"/>
        <v>1</v>
      </c>
      <c r="U38">
        <f t="shared" si="12"/>
        <v>4</v>
      </c>
      <c r="V38">
        <f t="shared" si="13"/>
        <v>3</v>
      </c>
      <c r="W38">
        <f t="shared" si="14"/>
        <v>3</v>
      </c>
      <c r="X38">
        <f t="shared" si="15"/>
        <v>4</v>
      </c>
      <c r="Y38">
        <f t="shared" si="16"/>
        <v>2</v>
      </c>
      <c r="Z38">
        <f t="shared" si="17"/>
        <v>28</v>
      </c>
      <c r="AA38">
        <f t="shared" si="18"/>
        <v>70</v>
      </c>
    </row>
    <row r="39" spans="1:27" x14ac:dyDescent="0.2">
      <c r="A39">
        <v>38</v>
      </c>
      <c r="B39" s="3">
        <v>4</v>
      </c>
      <c r="C39" s="3">
        <v>1</v>
      </c>
      <c r="D39" s="3">
        <v>5</v>
      </c>
      <c r="E39" s="3">
        <v>2</v>
      </c>
      <c r="F39" s="3">
        <v>5</v>
      </c>
      <c r="G39" s="3">
        <v>2</v>
      </c>
      <c r="H39" s="3">
        <v>5</v>
      </c>
      <c r="I39" s="3">
        <v>1</v>
      </c>
      <c r="J39" s="3">
        <v>5</v>
      </c>
      <c r="K39" s="3">
        <v>5</v>
      </c>
      <c r="L39">
        <f t="shared" si="19"/>
        <v>35</v>
      </c>
      <c r="P39">
        <f t="shared" si="7"/>
        <v>3</v>
      </c>
      <c r="Q39">
        <f t="shared" si="8"/>
        <v>4</v>
      </c>
      <c r="R39">
        <f t="shared" si="9"/>
        <v>4</v>
      </c>
      <c r="S39">
        <f t="shared" si="10"/>
        <v>3</v>
      </c>
      <c r="T39">
        <f t="shared" si="11"/>
        <v>4</v>
      </c>
      <c r="U39">
        <f t="shared" si="12"/>
        <v>3</v>
      </c>
      <c r="V39">
        <f t="shared" si="13"/>
        <v>4</v>
      </c>
      <c r="W39">
        <f t="shared" si="14"/>
        <v>4</v>
      </c>
      <c r="X39">
        <f t="shared" si="15"/>
        <v>4</v>
      </c>
      <c r="Y39">
        <f t="shared" si="16"/>
        <v>0</v>
      </c>
      <c r="Z39">
        <f t="shared" si="17"/>
        <v>33</v>
      </c>
      <c r="AA39">
        <f t="shared" si="18"/>
        <v>82.5</v>
      </c>
    </row>
    <row r="40" spans="1:27" x14ac:dyDescent="0.2">
      <c r="A40">
        <v>39</v>
      </c>
      <c r="B40" s="2">
        <v>4</v>
      </c>
      <c r="C40" s="2">
        <v>2</v>
      </c>
      <c r="D40" s="2">
        <v>4</v>
      </c>
      <c r="E40" s="2">
        <v>2</v>
      </c>
      <c r="F40" s="2">
        <v>4</v>
      </c>
      <c r="G40" s="2">
        <v>4</v>
      </c>
      <c r="H40" s="2">
        <v>5</v>
      </c>
      <c r="I40" s="2">
        <v>2</v>
      </c>
      <c r="J40" s="2">
        <v>4</v>
      </c>
      <c r="K40" s="2">
        <v>4</v>
      </c>
      <c r="L40">
        <f t="shared" si="19"/>
        <v>35</v>
      </c>
      <c r="P40">
        <f t="shared" si="7"/>
        <v>3</v>
      </c>
      <c r="Q40">
        <f t="shared" si="8"/>
        <v>3</v>
      </c>
      <c r="R40">
        <f t="shared" si="9"/>
        <v>3</v>
      </c>
      <c r="S40">
        <f t="shared" si="10"/>
        <v>3</v>
      </c>
      <c r="T40">
        <f t="shared" si="11"/>
        <v>3</v>
      </c>
      <c r="U40">
        <f t="shared" si="12"/>
        <v>1</v>
      </c>
      <c r="V40">
        <f t="shared" si="13"/>
        <v>4</v>
      </c>
      <c r="W40">
        <f t="shared" si="14"/>
        <v>3</v>
      </c>
      <c r="X40">
        <f t="shared" si="15"/>
        <v>3</v>
      </c>
      <c r="Y40">
        <f t="shared" si="16"/>
        <v>1</v>
      </c>
      <c r="Z40">
        <f t="shared" si="17"/>
        <v>27</v>
      </c>
      <c r="AA40">
        <f t="shared" si="18"/>
        <v>67.5</v>
      </c>
    </row>
    <row r="41" spans="1:27" x14ac:dyDescent="0.2">
      <c r="A41">
        <v>40</v>
      </c>
      <c r="B41" s="3">
        <v>4</v>
      </c>
      <c r="C41" s="3">
        <v>3</v>
      </c>
      <c r="D41" s="3">
        <v>5</v>
      </c>
      <c r="E41" s="3">
        <v>3</v>
      </c>
      <c r="F41" s="3">
        <v>4</v>
      </c>
      <c r="G41" s="3">
        <v>3</v>
      </c>
      <c r="H41" s="3">
        <v>5</v>
      </c>
      <c r="I41" s="3">
        <v>2</v>
      </c>
      <c r="J41" s="3">
        <v>2</v>
      </c>
      <c r="K41" s="3">
        <v>5</v>
      </c>
      <c r="L41">
        <f t="shared" si="19"/>
        <v>36</v>
      </c>
      <c r="P41">
        <f t="shared" si="7"/>
        <v>3</v>
      </c>
      <c r="Q41">
        <f t="shared" si="8"/>
        <v>2</v>
      </c>
      <c r="R41">
        <f t="shared" si="9"/>
        <v>4</v>
      </c>
      <c r="S41">
        <f t="shared" si="10"/>
        <v>2</v>
      </c>
      <c r="T41">
        <f t="shared" si="11"/>
        <v>3</v>
      </c>
      <c r="U41">
        <f t="shared" si="12"/>
        <v>2</v>
      </c>
      <c r="V41">
        <f t="shared" si="13"/>
        <v>4</v>
      </c>
      <c r="W41">
        <f t="shared" si="14"/>
        <v>3</v>
      </c>
      <c r="X41">
        <f t="shared" si="15"/>
        <v>1</v>
      </c>
      <c r="Y41">
        <f t="shared" si="16"/>
        <v>0</v>
      </c>
      <c r="Z41">
        <f t="shared" si="17"/>
        <v>24</v>
      </c>
      <c r="AA41">
        <f t="shared" si="18"/>
        <v>60</v>
      </c>
    </row>
    <row r="42" spans="1:27" x14ac:dyDescent="0.2">
      <c r="A42">
        <v>41</v>
      </c>
      <c r="B42" s="2">
        <v>5</v>
      </c>
      <c r="C42" s="2">
        <v>3</v>
      </c>
      <c r="D42" s="2">
        <v>4</v>
      </c>
      <c r="E42" s="2">
        <v>2</v>
      </c>
      <c r="F42" s="2">
        <v>4</v>
      </c>
      <c r="G42" s="2">
        <v>2</v>
      </c>
      <c r="H42" s="2">
        <v>4</v>
      </c>
      <c r="I42" s="2">
        <v>2</v>
      </c>
      <c r="J42" s="2">
        <v>4</v>
      </c>
      <c r="K42" s="2">
        <v>1</v>
      </c>
      <c r="L42">
        <f t="shared" si="19"/>
        <v>31</v>
      </c>
      <c r="P42">
        <f t="shared" si="7"/>
        <v>4</v>
      </c>
      <c r="Q42">
        <f t="shared" si="8"/>
        <v>2</v>
      </c>
      <c r="R42">
        <f t="shared" si="9"/>
        <v>3</v>
      </c>
      <c r="S42">
        <f t="shared" si="10"/>
        <v>3</v>
      </c>
      <c r="T42">
        <f t="shared" si="11"/>
        <v>3</v>
      </c>
      <c r="U42">
        <f t="shared" si="12"/>
        <v>3</v>
      </c>
      <c r="V42">
        <f t="shared" si="13"/>
        <v>3</v>
      </c>
      <c r="W42">
        <f t="shared" si="14"/>
        <v>3</v>
      </c>
      <c r="X42">
        <f t="shared" si="15"/>
        <v>3</v>
      </c>
      <c r="Y42">
        <f t="shared" si="16"/>
        <v>4</v>
      </c>
      <c r="Z42">
        <f t="shared" si="17"/>
        <v>31</v>
      </c>
      <c r="AA42">
        <f t="shared" si="18"/>
        <v>77.5</v>
      </c>
    </row>
    <row r="43" spans="1:27" x14ac:dyDescent="0.2">
      <c r="A43">
        <v>42</v>
      </c>
      <c r="B43" s="3">
        <v>3</v>
      </c>
      <c r="C43" s="3">
        <v>3</v>
      </c>
      <c r="D43" s="3">
        <v>3</v>
      </c>
      <c r="E43" s="3">
        <v>3</v>
      </c>
      <c r="F43" s="3">
        <v>3</v>
      </c>
      <c r="G43" s="3">
        <v>3</v>
      </c>
      <c r="H43" s="3">
        <v>3</v>
      </c>
      <c r="I43" s="3">
        <v>3</v>
      </c>
      <c r="J43" s="3">
        <v>3</v>
      </c>
      <c r="K43" s="3">
        <v>3</v>
      </c>
      <c r="L43">
        <f t="shared" si="19"/>
        <v>30</v>
      </c>
      <c r="P43">
        <f t="shared" si="7"/>
        <v>2</v>
      </c>
      <c r="Q43">
        <f t="shared" si="8"/>
        <v>2</v>
      </c>
      <c r="R43">
        <f t="shared" si="9"/>
        <v>2</v>
      </c>
      <c r="S43">
        <f t="shared" si="10"/>
        <v>2</v>
      </c>
      <c r="T43">
        <f t="shared" si="11"/>
        <v>2</v>
      </c>
      <c r="U43">
        <f t="shared" si="12"/>
        <v>2</v>
      </c>
      <c r="V43">
        <f t="shared" si="13"/>
        <v>2</v>
      </c>
      <c r="W43">
        <f t="shared" si="14"/>
        <v>2</v>
      </c>
      <c r="X43">
        <f t="shared" si="15"/>
        <v>2</v>
      </c>
      <c r="Y43">
        <f t="shared" si="16"/>
        <v>2</v>
      </c>
      <c r="Z43">
        <f t="shared" si="17"/>
        <v>20</v>
      </c>
      <c r="AA43">
        <f t="shared" si="18"/>
        <v>50</v>
      </c>
    </row>
    <row r="44" spans="1:27" x14ac:dyDescent="0.2">
      <c r="A44">
        <v>43</v>
      </c>
      <c r="B44" s="2">
        <v>3</v>
      </c>
      <c r="C44" s="2">
        <v>4</v>
      </c>
      <c r="D44" s="2">
        <v>2</v>
      </c>
      <c r="E44" s="2">
        <v>4</v>
      </c>
      <c r="F44" s="2">
        <v>3</v>
      </c>
      <c r="G44" s="2">
        <v>4</v>
      </c>
      <c r="H44" s="2">
        <v>3</v>
      </c>
      <c r="I44" s="2">
        <v>4</v>
      </c>
      <c r="J44" s="2">
        <v>2</v>
      </c>
      <c r="K44" s="2">
        <v>5</v>
      </c>
      <c r="L44">
        <f t="shared" si="19"/>
        <v>34</v>
      </c>
      <c r="P44">
        <f t="shared" si="7"/>
        <v>2</v>
      </c>
      <c r="Q44">
        <f t="shared" si="8"/>
        <v>1</v>
      </c>
      <c r="R44">
        <f t="shared" si="9"/>
        <v>1</v>
      </c>
      <c r="S44">
        <f t="shared" si="10"/>
        <v>1</v>
      </c>
      <c r="T44">
        <f t="shared" si="11"/>
        <v>2</v>
      </c>
      <c r="U44">
        <f t="shared" si="12"/>
        <v>1</v>
      </c>
      <c r="V44">
        <f t="shared" si="13"/>
        <v>2</v>
      </c>
      <c r="W44">
        <f t="shared" si="14"/>
        <v>1</v>
      </c>
      <c r="X44">
        <f t="shared" si="15"/>
        <v>1</v>
      </c>
      <c r="Y44">
        <f t="shared" si="16"/>
        <v>0</v>
      </c>
      <c r="Z44">
        <f t="shared" si="17"/>
        <v>12</v>
      </c>
      <c r="AA44">
        <f t="shared" si="18"/>
        <v>30</v>
      </c>
    </row>
    <row r="45" spans="1:27" x14ac:dyDescent="0.2">
      <c r="A45">
        <v>44</v>
      </c>
      <c r="B45" s="3">
        <v>5</v>
      </c>
      <c r="C45" s="3">
        <v>1</v>
      </c>
      <c r="D45" s="3">
        <v>4</v>
      </c>
      <c r="E45" s="3">
        <v>2</v>
      </c>
      <c r="F45" s="3">
        <v>5</v>
      </c>
      <c r="G45" s="3">
        <v>2</v>
      </c>
      <c r="H45" s="3">
        <v>4</v>
      </c>
      <c r="I45" s="3">
        <v>1</v>
      </c>
      <c r="J45" s="3">
        <v>4</v>
      </c>
      <c r="K45" s="3">
        <v>4</v>
      </c>
      <c r="L45">
        <f t="shared" si="19"/>
        <v>32</v>
      </c>
      <c r="P45">
        <f t="shared" si="7"/>
        <v>4</v>
      </c>
      <c r="Q45">
        <f t="shared" si="8"/>
        <v>4</v>
      </c>
      <c r="R45">
        <f t="shared" si="9"/>
        <v>3</v>
      </c>
      <c r="S45">
        <f t="shared" si="10"/>
        <v>3</v>
      </c>
      <c r="T45">
        <f t="shared" si="11"/>
        <v>4</v>
      </c>
      <c r="U45">
        <f t="shared" si="12"/>
        <v>3</v>
      </c>
      <c r="V45">
        <f t="shared" si="13"/>
        <v>3</v>
      </c>
      <c r="W45">
        <f t="shared" si="14"/>
        <v>4</v>
      </c>
      <c r="X45">
        <f t="shared" si="15"/>
        <v>3</v>
      </c>
      <c r="Y45">
        <f t="shared" si="16"/>
        <v>1</v>
      </c>
      <c r="Z45">
        <f t="shared" si="17"/>
        <v>32</v>
      </c>
      <c r="AA45">
        <f t="shared" si="18"/>
        <v>80</v>
      </c>
    </row>
    <row r="46" spans="1:27" x14ac:dyDescent="0.2">
      <c r="A46">
        <v>45</v>
      </c>
      <c r="B46" s="2">
        <v>3</v>
      </c>
      <c r="C46" s="2">
        <v>2</v>
      </c>
      <c r="D46" s="2">
        <v>4</v>
      </c>
      <c r="E46" s="2">
        <v>2</v>
      </c>
      <c r="F46" s="2">
        <v>4</v>
      </c>
      <c r="G46" s="2">
        <v>4</v>
      </c>
      <c r="H46" s="2">
        <v>4</v>
      </c>
      <c r="I46" s="2">
        <v>2</v>
      </c>
      <c r="J46" s="2">
        <v>3</v>
      </c>
      <c r="K46" s="2">
        <v>2</v>
      </c>
      <c r="L46">
        <f t="shared" si="19"/>
        <v>30</v>
      </c>
      <c r="P46">
        <f t="shared" si="7"/>
        <v>2</v>
      </c>
      <c r="Q46">
        <f t="shared" si="8"/>
        <v>3</v>
      </c>
      <c r="R46">
        <f t="shared" si="9"/>
        <v>3</v>
      </c>
      <c r="S46">
        <f t="shared" si="10"/>
        <v>3</v>
      </c>
      <c r="T46">
        <f t="shared" si="11"/>
        <v>3</v>
      </c>
      <c r="U46">
        <f t="shared" si="12"/>
        <v>1</v>
      </c>
      <c r="V46">
        <f t="shared" si="13"/>
        <v>3</v>
      </c>
      <c r="W46">
        <f t="shared" si="14"/>
        <v>3</v>
      </c>
      <c r="X46">
        <f t="shared" si="15"/>
        <v>2</v>
      </c>
      <c r="Y46">
        <f t="shared" si="16"/>
        <v>3</v>
      </c>
      <c r="Z46">
        <f t="shared" si="17"/>
        <v>26</v>
      </c>
      <c r="AA46">
        <f t="shared" si="18"/>
        <v>65</v>
      </c>
    </row>
    <row r="47" spans="1:27" x14ac:dyDescent="0.2">
      <c r="A47">
        <v>46</v>
      </c>
      <c r="B47" s="3">
        <v>3</v>
      </c>
      <c r="C47" s="3">
        <v>3</v>
      </c>
      <c r="D47" s="3">
        <v>3</v>
      </c>
      <c r="E47" s="3">
        <v>2</v>
      </c>
      <c r="F47" s="3">
        <v>4</v>
      </c>
      <c r="G47" s="3">
        <v>3</v>
      </c>
      <c r="H47" s="3">
        <v>4</v>
      </c>
      <c r="I47" s="3">
        <v>3</v>
      </c>
      <c r="J47" s="3">
        <v>4</v>
      </c>
      <c r="K47" s="3">
        <v>4</v>
      </c>
      <c r="L47">
        <f t="shared" si="19"/>
        <v>33</v>
      </c>
      <c r="P47">
        <f t="shared" si="7"/>
        <v>2</v>
      </c>
      <c r="Q47">
        <f t="shared" si="8"/>
        <v>2</v>
      </c>
      <c r="R47">
        <f t="shared" si="9"/>
        <v>2</v>
      </c>
      <c r="S47">
        <f t="shared" si="10"/>
        <v>3</v>
      </c>
      <c r="T47">
        <f t="shared" si="11"/>
        <v>3</v>
      </c>
      <c r="U47">
        <f t="shared" si="12"/>
        <v>2</v>
      </c>
      <c r="V47">
        <f t="shared" si="13"/>
        <v>3</v>
      </c>
      <c r="W47">
        <f t="shared" si="14"/>
        <v>2</v>
      </c>
      <c r="X47">
        <f t="shared" si="15"/>
        <v>3</v>
      </c>
      <c r="Y47">
        <f t="shared" si="16"/>
        <v>1</v>
      </c>
      <c r="Z47">
        <f t="shared" si="17"/>
        <v>23</v>
      </c>
      <c r="AA47">
        <f t="shared" si="18"/>
        <v>57.5</v>
      </c>
    </row>
    <row r="48" spans="1:27" x14ac:dyDescent="0.2">
      <c r="A48">
        <v>47</v>
      </c>
      <c r="B48" s="2">
        <v>5</v>
      </c>
      <c r="C48" s="2">
        <v>1</v>
      </c>
      <c r="D48" s="2">
        <v>5</v>
      </c>
      <c r="E48" s="2">
        <v>2</v>
      </c>
      <c r="F48" s="2">
        <v>4</v>
      </c>
      <c r="G48" s="2">
        <v>2</v>
      </c>
      <c r="H48" s="2">
        <v>4</v>
      </c>
      <c r="I48" s="2">
        <v>1</v>
      </c>
      <c r="J48" s="2">
        <v>5</v>
      </c>
      <c r="K48" s="2">
        <v>2</v>
      </c>
      <c r="L48">
        <f t="shared" si="19"/>
        <v>31</v>
      </c>
      <c r="P48">
        <f t="shared" si="7"/>
        <v>4</v>
      </c>
      <c r="Q48">
        <f t="shared" si="8"/>
        <v>4</v>
      </c>
      <c r="R48">
        <f t="shared" si="9"/>
        <v>4</v>
      </c>
      <c r="S48">
        <f t="shared" si="10"/>
        <v>3</v>
      </c>
      <c r="T48">
        <f t="shared" si="11"/>
        <v>3</v>
      </c>
      <c r="U48">
        <f t="shared" si="12"/>
        <v>3</v>
      </c>
      <c r="V48">
        <f t="shared" si="13"/>
        <v>3</v>
      </c>
      <c r="W48">
        <f t="shared" si="14"/>
        <v>4</v>
      </c>
      <c r="X48">
        <f t="shared" si="15"/>
        <v>4</v>
      </c>
      <c r="Y48">
        <f t="shared" si="16"/>
        <v>3</v>
      </c>
      <c r="Z48">
        <f t="shared" si="17"/>
        <v>35</v>
      </c>
      <c r="AA48">
        <f t="shared" si="18"/>
        <v>87.5</v>
      </c>
    </row>
    <row r="49" spans="1:27" x14ac:dyDescent="0.2">
      <c r="A49">
        <v>48</v>
      </c>
      <c r="B49" s="3">
        <v>5</v>
      </c>
      <c r="C49" s="3">
        <v>1</v>
      </c>
      <c r="D49" s="3">
        <v>4</v>
      </c>
      <c r="E49" s="3">
        <v>1</v>
      </c>
      <c r="F49" s="3">
        <v>4</v>
      </c>
      <c r="G49" s="3">
        <v>1</v>
      </c>
      <c r="H49" s="3">
        <v>4</v>
      </c>
      <c r="I49" s="3">
        <v>1</v>
      </c>
      <c r="J49" s="3">
        <v>5</v>
      </c>
      <c r="K49" s="3">
        <v>4</v>
      </c>
      <c r="L49">
        <f t="shared" si="19"/>
        <v>30</v>
      </c>
      <c r="P49">
        <f t="shared" si="7"/>
        <v>4</v>
      </c>
      <c r="Q49">
        <f t="shared" si="8"/>
        <v>4</v>
      </c>
      <c r="R49">
        <f t="shared" si="9"/>
        <v>3</v>
      </c>
      <c r="S49">
        <f t="shared" si="10"/>
        <v>4</v>
      </c>
      <c r="T49">
        <f t="shared" si="11"/>
        <v>3</v>
      </c>
      <c r="U49">
        <f t="shared" si="12"/>
        <v>4</v>
      </c>
      <c r="V49">
        <f t="shared" si="13"/>
        <v>3</v>
      </c>
      <c r="W49">
        <f t="shared" si="14"/>
        <v>4</v>
      </c>
      <c r="X49">
        <f t="shared" si="15"/>
        <v>4</v>
      </c>
      <c r="Y49">
        <f t="shared" si="16"/>
        <v>1</v>
      </c>
      <c r="Z49">
        <f t="shared" si="17"/>
        <v>34</v>
      </c>
      <c r="AA49">
        <f t="shared" si="18"/>
        <v>85</v>
      </c>
    </row>
    <row r="50" spans="1:27" x14ac:dyDescent="0.2">
      <c r="A50">
        <v>49</v>
      </c>
      <c r="B50" s="2">
        <v>5</v>
      </c>
      <c r="C50" s="2">
        <v>2</v>
      </c>
      <c r="D50" s="2">
        <v>5</v>
      </c>
      <c r="E50" s="2">
        <v>1</v>
      </c>
      <c r="F50" s="2">
        <v>4</v>
      </c>
      <c r="G50" s="2">
        <v>2</v>
      </c>
      <c r="H50" s="2">
        <v>5</v>
      </c>
      <c r="I50" s="2">
        <v>2</v>
      </c>
      <c r="J50" s="2">
        <v>4</v>
      </c>
      <c r="K50" s="2">
        <v>3</v>
      </c>
      <c r="L50">
        <f t="shared" si="19"/>
        <v>33</v>
      </c>
      <c r="P50">
        <f t="shared" si="7"/>
        <v>4</v>
      </c>
      <c r="Q50">
        <f t="shared" si="8"/>
        <v>3</v>
      </c>
      <c r="R50">
        <f t="shared" si="9"/>
        <v>4</v>
      </c>
      <c r="S50">
        <f t="shared" si="10"/>
        <v>4</v>
      </c>
      <c r="T50">
        <f t="shared" si="11"/>
        <v>3</v>
      </c>
      <c r="U50">
        <f t="shared" si="12"/>
        <v>3</v>
      </c>
      <c r="V50">
        <f t="shared" si="13"/>
        <v>4</v>
      </c>
      <c r="W50">
        <f t="shared" si="14"/>
        <v>3</v>
      </c>
      <c r="X50">
        <f t="shared" si="15"/>
        <v>3</v>
      </c>
      <c r="Y50">
        <f t="shared" si="16"/>
        <v>2</v>
      </c>
      <c r="Z50">
        <f t="shared" si="17"/>
        <v>33</v>
      </c>
      <c r="AA50">
        <f t="shared" si="18"/>
        <v>82.5</v>
      </c>
    </row>
    <row r="51" spans="1:27" x14ac:dyDescent="0.2">
      <c r="A51">
        <v>50</v>
      </c>
      <c r="B51" s="3">
        <v>5</v>
      </c>
      <c r="C51" s="3">
        <v>4</v>
      </c>
      <c r="D51" s="3">
        <v>4</v>
      </c>
      <c r="E51" s="3">
        <v>4</v>
      </c>
      <c r="F51" s="3">
        <v>5</v>
      </c>
      <c r="G51" s="3">
        <v>5</v>
      </c>
      <c r="H51" s="3">
        <v>4</v>
      </c>
      <c r="I51" s="3">
        <v>5</v>
      </c>
      <c r="J51" s="3">
        <v>4</v>
      </c>
      <c r="K51" s="3">
        <v>4</v>
      </c>
      <c r="L51">
        <f t="shared" si="19"/>
        <v>44</v>
      </c>
      <c r="P51">
        <f t="shared" si="7"/>
        <v>4</v>
      </c>
      <c r="Q51">
        <f t="shared" si="8"/>
        <v>1</v>
      </c>
      <c r="R51">
        <f t="shared" si="9"/>
        <v>3</v>
      </c>
      <c r="S51">
        <f t="shared" si="10"/>
        <v>1</v>
      </c>
      <c r="T51">
        <f t="shared" si="11"/>
        <v>4</v>
      </c>
      <c r="U51">
        <f t="shared" si="12"/>
        <v>0</v>
      </c>
      <c r="V51">
        <f t="shared" si="13"/>
        <v>3</v>
      </c>
      <c r="W51">
        <f t="shared" si="14"/>
        <v>0</v>
      </c>
      <c r="X51">
        <f t="shared" si="15"/>
        <v>3</v>
      </c>
      <c r="Y51">
        <f t="shared" si="16"/>
        <v>1</v>
      </c>
      <c r="Z51">
        <f t="shared" si="17"/>
        <v>20</v>
      </c>
      <c r="AA51">
        <f t="shared" si="18"/>
        <v>50</v>
      </c>
    </row>
    <row r="52" spans="1:27" x14ac:dyDescent="0.2">
      <c r="A52">
        <v>51</v>
      </c>
      <c r="B52" s="2">
        <v>4</v>
      </c>
      <c r="C52" s="2">
        <v>2</v>
      </c>
      <c r="D52" s="2">
        <v>5</v>
      </c>
      <c r="E52" s="2">
        <v>2</v>
      </c>
      <c r="F52" s="2">
        <v>4</v>
      </c>
      <c r="G52" s="2">
        <v>2</v>
      </c>
      <c r="H52" s="2">
        <v>4</v>
      </c>
      <c r="I52" s="2">
        <v>2</v>
      </c>
      <c r="J52" s="2">
        <v>5</v>
      </c>
      <c r="K52" s="2">
        <v>2</v>
      </c>
      <c r="L52">
        <f t="shared" si="19"/>
        <v>32</v>
      </c>
      <c r="P52">
        <f t="shared" si="7"/>
        <v>3</v>
      </c>
      <c r="Q52">
        <f t="shared" si="8"/>
        <v>3</v>
      </c>
      <c r="R52">
        <f t="shared" si="9"/>
        <v>4</v>
      </c>
      <c r="S52">
        <f t="shared" si="10"/>
        <v>3</v>
      </c>
      <c r="T52">
        <f t="shared" si="11"/>
        <v>3</v>
      </c>
      <c r="U52">
        <f t="shared" si="12"/>
        <v>3</v>
      </c>
      <c r="V52">
        <f t="shared" si="13"/>
        <v>3</v>
      </c>
      <c r="W52">
        <f t="shared" si="14"/>
        <v>3</v>
      </c>
      <c r="X52">
        <f t="shared" si="15"/>
        <v>4</v>
      </c>
      <c r="Y52">
        <f t="shared" si="16"/>
        <v>3</v>
      </c>
      <c r="Z52">
        <f t="shared" si="17"/>
        <v>32</v>
      </c>
      <c r="AA52">
        <f t="shared" si="18"/>
        <v>80</v>
      </c>
    </row>
    <row r="53" spans="1:27" x14ac:dyDescent="0.2">
      <c r="A53">
        <v>52</v>
      </c>
      <c r="B53" s="3">
        <v>4</v>
      </c>
      <c r="C53" s="3">
        <v>5</v>
      </c>
      <c r="D53" s="3">
        <v>4</v>
      </c>
      <c r="E53" s="3">
        <v>5</v>
      </c>
      <c r="F53" s="3">
        <v>5</v>
      </c>
      <c r="G53" s="3">
        <v>4</v>
      </c>
      <c r="H53" s="3">
        <v>4</v>
      </c>
      <c r="I53" s="3">
        <v>5</v>
      </c>
      <c r="J53" s="3">
        <v>5</v>
      </c>
      <c r="K53" s="3">
        <v>5</v>
      </c>
      <c r="L53">
        <f t="shared" si="19"/>
        <v>46</v>
      </c>
      <c r="P53">
        <f t="shared" si="7"/>
        <v>3</v>
      </c>
      <c r="Q53">
        <f t="shared" si="8"/>
        <v>0</v>
      </c>
      <c r="R53">
        <f t="shared" si="9"/>
        <v>3</v>
      </c>
      <c r="S53">
        <f t="shared" si="10"/>
        <v>0</v>
      </c>
      <c r="T53">
        <f t="shared" si="11"/>
        <v>4</v>
      </c>
      <c r="U53">
        <f t="shared" si="12"/>
        <v>1</v>
      </c>
      <c r="V53">
        <f t="shared" si="13"/>
        <v>3</v>
      </c>
      <c r="W53">
        <f t="shared" si="14"/>
        <v>0</v>
      </c>
      <c r="X53">
        <f t="shared" si="15"/>
        <v>4</v>
      </c>
      <c r="Y53">
        <f t="shared" si="16"/>
        <v>0</v>
      </c>
      <c r="Z53">
        <f t="shared" si="17"/>
        <v>18</v>
      </c>
      <c r="AA53">
        <f t="shared" si="18"/>
        <v>45</v>
      </c>
    </row>
    <row r="54" spans="1:27" x14ac:dyDescent="0.2">
      <c r="A54">
        <v>53</v>
      </c>
      <c r="B54" s="2">
        <v>4</v>
      </c>
      <c r="C54" s="2">
        <v>1</v>
      </c>
      <c r="D54" s="2">
        <v>5</v>
      </c>
      <c r="E54" s="2">
        <v>1</v>
      </c>
      <c r="F54" s="2">
        <v>5</v>
      </c>
      <c r="G54" s="2">
        <v>3</v>
      </c>
      <c r="H54" s="2">
        <v>5</v>
      </c>
      <c r="I54" s="2">
        <v>1</v>
      </c>
      <c r="J54" s="2">
        <v>5</v>
      </c>
      <c r="K54" s="2">
        <v>3</v>
      </c>
      <c r="L54">
        <f t="shared" si="19"/>
        <v>33</v>
      </c>
      <c r="P54">
        <f t="shared" si="7"/>
        <v>3</v>
      </c>
      <c r="Q54">
        <f t="shared" si="8"/>
        <v>4</v>
      </c>
      <c r="R54">
        <f t="shared" si="9"/>
        <v>4</v>
      </c>
      <c r="S54">
        <f t="shared" si="10"/>
        <v>4</v>
      </c>
      <c r="T54">
        <f t="shared" si="11"/>
        <v>4</v>
      </c>
      <c r="U54">
        <f t="shared" si="12"/>
        <v>2</v>
      </c>
      <c r="V54">
        <f t="shared" si="13"/>
        <v>4</v>
      </c>
      <c r="W54">
        <f t="shared" si="14"/>
        <v>4</v>
      </c>
      <c r="X54">
        <f t="shared" si="15"/>
        <v>4</v>
      </c>
      <c r="Y54">
        <f t="shared" si="16"/>
        <v>2</v>
      </c>
      <c r="Z54">
        <f t="shared" si="17"/>
        <v>35</v>
      </c>
      <c r="AA54">
        <f t="shared" si="18"/>
        <v>87.5</v>
      </c>
    </row>
    <row r="55" spans="1:27" x14ac:dyDescent="0.2">
      <c r="A55">
        <v>54</v>
      </c>
      <c r="B55" s="3">
        <v>4</v>
      </c>
      <c r="C55" s="3">
        <v>2</v>
      </c>
      <c r="D55" s="3">
        <v>5</v>
      </c>
      <c r="E55" s="3">
        <v>1</v>
      </c>
      <c r="F55" s="3">
        <v>4</v>
      </c>
      <c r="G55" s="3">
        <v>3</v>
      </c>
      <c r="H55" s="3">
        <v>4</v>
      </c>
      <c r="I55" s="3">
        <v>2</v>
      </c>
      <c r="J55" s="3">
        <v>2</v>
      </c>
      <c r="K55" s="3">
        <v>4</v>
      </c>
      <c r="L55">
        <f t="shared" si="19"/>
        <v>31</v>
      </c>
      <c r="P55">
        <f t="shared" si="7"/>
        <v>3</v>
      </c>
      <c r="Q55">
        <f t="shared" si="8"/>
        <v>3</v>
      </c>
      <c r="R55">
        <f t="shared" si="9"/>
        <v>4</v>
      </c>
      <c r="S55">
        <f t="shared" si="10"/>
        <v>4</v>
      </c>
      <c r="T55">
        <f t="shared" si="11"/>
        <v>3</v>
      </c>
      <c r="U55">
        <f t="shared" si="12"/>
        <v>2</v>
      </c>
      <c r="V55">
        <f t="shared" si="13"/>
        <v>3</v>
      </c>
      <c r="W55">
        <f t="shared" si="14"/>
        <v>3</v>
      </c>
      <c r="X55">
        <f t="shared" si="15"/>
        <v>1</v>
      </c>
      <c r="Y55">
        <f t="shared" si="16"/>
        <v>1</v>
      </c>
      <c r="Z55">
        <f t="shared" si="17"/>
        <v>27</v>
      </c>
      <c r="AA55">
        <f t="shared" si="18"/>
        <v>67.5</v>
      </c>
    </row>
    <row r="56" spans="1:27" x14ac:dyDescent="0.2">
      <c r="A56">
        <v>55</v>
      </c>
      <c r="B56" s="2">
        <v>3</v>
      </c>
      <c r="C56" s="2">
        <v>2</v>
      </c>
      <c r="D56" s="2">
        <v>4</v>
      </c>
      <c r="E56" s="2">
        <v>1</v>
      </c>
      <c r="F56" s="2">
        <v>5</v>
      </c>
      <c r="G56" s="2">
        <v>5</v>
      </c>
      <c r="H56" s="2">
        <v>3</v>
      </c>
      <c r="I56" s="2">
        <v>3</v>
      </c>
      <c r="J56" s="2">
        <v>1</v>
      </c>
      <c r="K56" s="2">
        <v>5</v>
      </c>
      <c r="L56">
        <f t="shared" si="19"/>
        <v>32</v>
      </c>
      <c r="P56">
        <f t="shared" si="7"/>
        <v>2</v>
      </c>
      <c r="Q56">
        <f t="shared" si="8"/>
        <v>3</v>
      </c>
      <c r="R56">
        <f t="shared" si="9"/>
        <v>3</v>
      </c>
      <c r="S56">
        <f t="shared" si="10"/>
        <v>4</v>
      </c>
      <c r="T56">
        <f t="shared" si="11"/>
        <v>4</v>
      </c>
      <c r="U56">
        <f t="shared" si="12"/>
        <v>0</v>
      </c>
      <c r="V56">
        <f t="shared" si="13"/>
        <v>2</v>
      </c>
      <c r="W56">
        <f t="shared" si="14"/>
        <v>2</v>
      </c>
      <c r="X56">
        <f t="shared" si="15"/>
        <v>0</v>
      </c>
      <c r="Y56">
        <f t="shared" si="16"/>
        <v>0</v>
      </c>
      <c r="Z56">
        <f t="shared" si="17"/>
        <v>20</v>
      </c>
      <c r="AA56">
        <f t="shared" si="18"/>
        <v>50</v>
      </c>
    </row>
    <row r="57" spans="1:27" x14ac:dyDescent="0.2">
      <c r="A57">
        <v>56</v>
      </c>
      <c r="B57" s="3">
        <v>4</v>
      </c>
      <c r="C57" s="3">
        <v>4</v>
      </c>
      <c r="D57" s="3">
        <v>2</v>
      </c>
      <c r="E57" s="3">
        <v>3</v>
      </c>
      <c r="F57" s="3">
        <v>4</v>
      </c>
      <c r="G57" s="3">
        <v>2</v>
      </c>
      <c r="H57" s="3">
        <v>3</v>
      </c>
      <c r="I57" s="3">
        <v>5</v>
      </c>
      <c r="J57" s="3">
        <v>2</v>
      </c>
      <c r="K57" s="3">
        <v>4</v>
      </c>
      <c r="L57">
        <f t="shared" si="19"/>
        <v>33</v>
      </c>
      <c r="P57">
        <f t="shared" si="7"/>
        <v>3</v>
      </c>
      <c r="Q57">
        <f t="shared" si="8"/>
        <v>1</v>
      </c>
      <c r="R57">
        <f t="shared" si="9"/>
        <v>1</v>
      </c>
      <c r="S57">
        <f t="shared" si="10"/>
        <v>2</v>
      </c>
      <c r="T57">
        <f t="shared" si="11"/>
        <v>3</v>
      </c>
      <c r="U57">
        <f t="shared" si="12"/>
        <v>3</v>
      </c>
      <c r="V57">
        <f t="shared" si="13"/>
        <v>2</v>
      </c>
      <c r="W57">
        <f t="shared" si="14"/>
        <v>0</v>
      </c>
      <c r="X57">
        <f t="shared" si="15"/>
        <v>1</v>
      </c>
      <c r="Y57">
        <f t="shared" si="16"/>
        <v>1</v>
      </c>
      <c r="Z57">
        <f t="shared" si="17"/>
        <v>17</v>
      </c>
      <c r="AA57">
        <f t="shared" si="18"/>
        <v>42.5</v>
      </c>
    </row>
    <row r="58" spans="1:27" x14ac:dyDescent="0.2">
      <c r="A58">
        <v>57</v>
      </c>
      <c r="B58" s="2">
        <v>2</v>
      </c>
      <c r="C58" s="2">
        <v>3</v>
      </c>
      <c r="D58" s="2">
        <v>3</v>
      </c>
      <c r="E58" s="2">
        <v>2</v>
      </c>
      <c r="F58" s="2">
        <v>4</v>
      </c>
      <c r="G58" s="2">
        <v>3</v>
      </c>
      <c r="H58" s="2">
        <v>4</v>
      </c>
      <c r="I58" s="2">
        <v>3</v>
      </c>
      <c r="J58" s="2">
        <v>4</v>
      </c>
      <c r="K58" s="2">
        <v>3</v>
      </c>
      <c r="L58">
        <f t="shared" si="19"/>
        <v>31</v>
      </c>
      <c r="P58">
        <f t="shared" si="7"/>
        <v>1</v>
      </c>
      <c r="Q58">
        <f t="shared" si="8"/>
        <v>2</v>
      </c>
      <c r="R58">
        <f t="shared" si="9"/>
        <v>2</v>
      </c>
      <c r="S58">
        <f t="shared" si="10"/>
        <v>3</v>
      </c>
      <c r="T58">
        <f t="shared" si="11"/>
        <v>3</v>
      </c>
      <c r="U58">
        <f t="shared" si="12"/>
        <v>2</v>
      </c>
      <c r="V58">
        <f t="shared" si="13"/>
        <v>3</v>
      </c>
      <c r="W58">
        <f t="shared" si="14"/>
        <v>2</v>
      </c>
      <c r="X58">
        <f t="shared" si="15"/>
        <v>3</v>
      </c>
      <c r="Y58">
        <f t="shared" si="16"/>
        <v>2</v>
      </c>
      <c r="Z58">
        <f t="shared" si="17"/>
        <v>23</v>
      </c>
      <c r="AA58">
        <f t="shared" si="18"/>
        <v>57.5</v>
      </c>
    </row>
    <row r="59" spans="1:27" x14ac:dyDescent="0.2">
      <c r="A59">
        <v>58</v>
      </c>
      <c r="B59" s="3">
        <v>5</v>
      </c>
      <c r="C59" s="3">
        <v>2</v>
      </c>
      <c r="D59" s="3">
        <v>4</v>
      </c>
      <c r="E59" s="3">
        <v>5</v>
      </c>
      <c r="F59" s="3">
        <v>4</v>
      </c>
      <c r="G59" s="3">
        <v>5</v>
      </c>
      <c r="H59" s="3">
        <v>4</v>
      </c>
      <c r="I59" s="3">
        <v>5</v>
      </c>
      <c r="J59" s="3">
        <v>4</v>
      </c>
      <c r="K59" s="3">
        <v>5</v>
      </c>
      <c r="L59">
        <f t="shared" si="19"/>
        <v>43</v>
      </c>
      <c r="P59">
        <f t="shared" si="7"/>
        <v>4</v>
      </c>
      <c r="Q59">
        <f t="shared" si="8"/>
        <v>3</v>
      </c>
      <c r="R59">
        <f t="shared" si="9"/>
        <v>3</v>
      </c>
      <c r="S59">
        <f t="shared" si="10"/>
        <v>0</v>
      </c>
      <c r="T59">
        <f t="shared" si="11"/>
        <v>3</v>
      </c>
      <c r="U59">
        <f t="shared" si="12"/>
        <v>0</v>
      </c>
      <c r="V59">
        <f t="shared" si="13"/>
        <v>3</v>
      </c>
      <c r="W59">
        <f t="shared" si="14"/>
        <v>0</v>
      </c>
      <c r="X59">
        <f t="shared" si="15"/>
        <v>3</v>
      </c>
      <c r="Y59">
        <f t="shared" si="16"/>
        <v>0</v>
      </c>
      <c r="Z59">
        <f t="shared" si="17"/>
        <v>19</v>
      </c>
      <c r="AA59">
        <f t="shared" si="18"/>
        <v>47.5</v>
      </c>
    </row>
    <row r="60" spans="1:27" x14ac:dyDescent="0.2">
      <c r="A60">
        <v>59</v>
      </c>
      <c r="B60" s="2">
        <v>3</v>
      </c>
      <c r="C60" s="2">
        <v>1</v>
      </c>
      <c r="D60" s="2">
        <v>5</v>
      </c>
      <c r="E60" s="2">
        <v>1</v>
      </c>
      <c r="F60" s="2">
        <v>4</v>
      </c>
      <c r="G60" s="2">
        <v>2</v>
      </c>
      <c r="H60" s="2">
        <v>4</v>
      </c>
      <c r="I60" s="2">
        <v>2</v>
      </c>
      <c r="J60" s="2">
        <v>5</v>
      </c>
      <c r="K60" s="2">
        <v>2</v>
      </c>
      <c r="L60">
        <f t="shared" si="19"/>
        <v>29</v>
      </c>
      <c r="P60">
        <f t="shared" si="7"/>
        <v>2</v>
      </c>
      <c r="Q60">
        <f t="shared" si="8"/>
        <v>4</v>
      </c>
      <c r="R60">
        <f t="shared" si="9"/>
        <v>4</v>
      </c>
      <c r="S60">
        <f t="shared" si="10"/>
        <v>4</v>
      </c>
      <c r="T60">
        <f t="shared" si="11"/>
        <v>3</v>
      </c>
      <c r="U60">
        <f t="shared" si="12"/>
        <v>3</v>
      </c>
      <c r="V60">
        <f t="shared" si="13"/>
        <v>3</v>
      </c>
      <c r="W60">
        <f t="shared" si="14"/>
        <v>3</v>
      </c>
      <c r="X60">
        <f t="shared" si="15"/>
        <v>4</v>
      </c>
      <c r="Y60">
        <f t="shared" si="16"/>
        <v>3</v>
      </c>
      <c r="Z60">
        <f t="shared" si="17"/>
        <v>33</v>
      </c>
      <c r="AA60">
        <f t="shared" si="18"/>
        <v>82.5</v>
      </c>
    </row>
    <row r="61" spans="1:27" x14ac:dyDescent="0.2">
      <c r="A61">
        <v>60</v>
      </c>
      <c r="B61" s="3">
        <v>3</v>
      </c>
      <c r="C61" s="3">
        <v>1</v>
      </c>
      <c r="D61" s="3">
        <v>5</v>
      </c>
      <c r="E61" s="3">
        <v>1</v>
      </c>
      <c r="F61" s="3">
        <v>3</v>
      </c>
      <c r="G61" s="3">
        <v>2</v>
      </c>
      <c r="H61" s="3">
        <v>4</v>
      </c>
      <c r="I61" s="3">
        <v>2</v>
      </c>
      <c r="J61" s="3">
        <v>2</v>
      </c>
      <c r="K61" s="3">
        <v>3</v>
      </c>
      <c r="L61">
        <f t="shared" si="19"/>
        <v>26</v>
      </c>
      <c r="P61">
        <f t="shared" si="7"/>
        <v>2</v>
      </c>
      <c r="Q61">
        <f t="shared" si="8"/>
        <v>4</v>
      </c>
      <c r="R61">
        <f t="shared" si="9"/>
        <v>4</v>
      </c>
      <c r="S61">
        <f t="shared" si="10"/>
        <v>4</v>
      </c>
      <c r="T61">
        <f t="shared" si="11"/>
        <v>2</v>
      </c>
      <c r="U61">
        <f t="shared" si="12"/>
        <v>3</v>
      </c>
      <c r="V61">
        <f t="shared" si="13"/>
        <v>3</v>
      </c>
      <c r="W61">
        <f t="shared" si="14"/>
        <v>3</v>
      </c>
      <c r="X61">
        <f t="shared" si="15"/>
        <v>1</v>
      </c>
      <c r="Y61">
        <f t="shared" si="16"/>
        <v>2</v>
      </c>
      <c r="Z61">
        <f t="shared" si="17"/>
        <v>28</v>
      </c>
      <c r="AA61">
        <f t="shared" si="18"/>
        <v>70</v>
      </c>
    </row>
    <row r="62" spans="1:27" x14ac:dyDescent="0.2">
      <c r="A62">
        <v>61</v>
      </c>
      <c r="B62" s="2">
        <v>3</v>
      </c>
      <c r="C62" s="2">
        <v>5</v>
      </c>
      <c r="D62" s="2">
        <v>5</v>
      </c>
      <c r="E62" s="2">
        <v>2</v>
      </c>
      <c r="F62" s="2">
        <v>5</v>
      </c>
      <c r="G62" s="2">
        <v>3</v>
      </c>
      <c r="H62" s="2">
        <v>5</v>
      </c>
      <c r="I62" s="2">
        <v>1</v>
      </c>
      <c r="J62" s="2">
        <v>5</v>
      </c>
      <c r="K62" s="2">
        <v>3</v>
      </c>
      <c r="L62">
        <f t="shared" si="19"/>
        <v>37</v>
      </c>
      <c r="P62">
        <f t="shared" si="7"/>
        <v>2</v>
      </c>
      <c r="Q62">
        <f t="shared" si="8"/>
        <v>0</v>
      </c>
      <c r="R62">
        <f t="shared" si="9"/>
        <v>4</v>
      </c>
      <c r="S62">
        <f t="shared" si="10"/>
        <v>3</v>
      </c>
      <c r="T62">
        <f t="shared" si="11"/>
        <v>4</v>
      </c>
      <c r="U62">
        <f t="shared" si="12"/>
        <v>2</v>
      </c>
      <c r="V62">
        <f t="shared" si="13"/>
        <v>4</v>
      </c>
      <c r="W62">
        <f t="shared" si="14"/>
        <v>4</v>
      </c>
      <c r="X62">
        <f t="shared" si="15"/>
        <v>4</v>
      </c>
      <c r="Y62">
        <f t="shared" si="16"/>
        <v>2</v>
      </c>
      <c r="Z62">
        <f t="shared" si="17"/>
        <v>29</v>
      </c>
      <c r="AA62">
        <f t="shared" si="18"/>
        <v>72.5</v>
      </c>
    </row>
    <row r="63" spans="1:27" x14ac:dyDescent="0.2">
      <c r="A63">
        <v>62</v>
      </c>
      <c r="B63" s="3">
        <v>3</v>
      </c>
      <c r="C63" s="3">
        <v>2</v>
      </c>
      <c r="D63" s="3">
        <v>4</v>
      </c>
      <c r="E63" s="3">
        <v>4</v>
      </c>
      <c r="F63" s="3">
        <v>3</v>
      </c>
      <c r="G63" s="3">
        <v>3</v>
      </c>
      <c r="H63" s="3">
        <v>3</v>
      </c>
      <c r="I63" s="3">
        <v>3</v>
      </c>
      <c r="J63" s="3">
        <v>2</v>
      </c>
      <c r="K63" s="3">
        <v>2</v>
      </c>
      <c r="L63">
        <f t="shared" si="19"/>
        <v>29</v>
      </c>
      <c r="P63">
        <f t="shared" si="7"/>
        <v>2</v>
      </c>
      <c r="Q63">
        <f t="shared" si="8"/>
        <v>3</v>
      </c>
      <c r="R63">
        <f t="shared" si="9"/>
        <v>3</v>
      </c>
      <c r="S63">
        <f t="shared" si="10"/>
        <v>1</v>
      </c>
      <c r="T63">
        <f t="shared" si="11"/>
        <v>2</v>
      </c>
      <c r="U63">
        <f t="shared" si="12"/>
        <v>2</v>
      </c>
      <c r="V63">
        <f t="shared" si="13"/>
        <v>2</v>
      </c>
      <c r="W63">
        <f t="shared" si="14"/>
        <v>2</v>
      </c>
      <c r="X63">
        <f t="shared" si="15"/>
        <v>1</v>
      </c>
      <c r="Y63">
        <f t="shared" si="16"/>
        <v>3</v>
      </c>
      <c r="Z63">
        <f t="shared" si="17"/>
        <v>21</v>
      </c>
      <c r="AA63">
        <f t="shared" si="18"/>
        <v>52.5</v>
      </c>
    </row>
    <row r="64" spans="1:27" x14ac:dyDescent="0.2">
      <c r="A64">
        <v>63</v>
      </c>
      <c r="B64" s="2">
        <v>3</v>
      </c>
      <c r="C64" s="2">
        <v>2</v>
      </c>
      <c r="D64" s="2">
        <v>4</v>
      </c>
      <c r="E64" s="2">
        <v>1</v>
      </c>
      <c r="F64" s="2">
        <v>3</v>
      </c>
      <c r="G64" s="2">
        <v>2</v>
      </c>
      <c r="H64" s="2">
        <v>4</v>
      </c>
      <c r="I64" s="2">
        <v>1</v>
      </c>
      <c r="J64" s="2">
        <v>2</v>
      </c>
      <c r="K64" s="2">
        <v>2</v>
      </c>
      <c r="L64">
        <f t="shared" si="19"/>
        <v>24</v>
      </c>
      <c r="P64">
        <f t="shared" si="7"/>
        <v>2</v>
      </c>
      <c r="Q64">
        <f t="shared" si="8"/>
        <v>3</v>
      </c>
      <c r="R64">
        <f t="shared" si="9"/>
        <v>3</v>
      </c>
      <c r="S64">
        <f t="shared" si="10"/>
        <v>4</v>
      </c>
      <c r="T64">
        <f t="shared" si="11"/>
        <v>2</v>
      </c>
      <c r="U64">
        <f t="shared" si="12"/>
        <v>3</v>
      </c>
      <c r="V64">
        <f t="shared" si="13"/>
        <v>3</v>
      </c>
      <c r="W64">
        <f t="shared" si="14"/>
        <v>4</v>
      </c>
      <c r="X64">
        <f t="shared" si="15"/>
        <v>1</v>
      </c>
      <c r="Y64">
        <f t="shared" si="16"/>
        <v>3</v>
      </c>
      <c r="Z64">
        <f t="shared" si="17"/>
        <v>28</v>
      </c>
      <c r="AA64">
        <f t="shared" si="18"/>
        <v>70</v>
      </c>
    </row>
    <row r="65" spans="1:27" x14ac:dyDescent="0.2">
      <c r="A65">
        <v>64</v>
      </c>
      <c r="B65" s="3">
        <v>4</v>
      </c>
      <c r="C65" s="3">
        <v>1</v>
      </c>
      <c r="D65" s="3">
        <v>5</v>
      </c>
      <c r="E65" s="3">
        <v>1</v>
      </c>
      <c r="F65" s="3">
        <v>4</v>
      </c>
      <c r="G65" s="3">
        <v>3</v>
      </c>
      <c r="H65" s="3">
        <v>5</v>
      </c>
      <c r="I65" s="3">
        <v>1</v>
      </c>
      <c r="J65" s="3">
        <v>4</v>
      </c>
      <c r="K65" s="3">
        <v>3</v>
      </c>
      <c r="L65">
        <f t="shared" si="19"/>
        <v>31</v>
      </c>
      <c r="P65">
        <f t="shared" si="7"/>
        <v>3</v>
      </c>
      <c r="Q65">
        <f t="shared" si="8"/>
        <v>4</v>
      </c>
      <c r="R65">
        <f t="shared" si="9"/>
        <v>4</v>
      </c>
      <c r="S65">
        <f t="shared" si="10"/>
        <v>4</v>
      </c>
      <c r="T65">
        <f t="shared" si="11"/>
        <v>3</v>
      </c>
      <c r="U65">
        <f t="shared" si="12"/>
        <v>2</v>
      </c>
      <c r="V65">
        <f t="shared" si="13"/>
        <v>4</v>
      </c>
      <c r="W65">
        <f t="shared" si="14"/>
        <v>4</v>
      </c>
      <c r="X65">
        <f t="shared" si="15"/>
        <v>3</v>
      </c>
      <c r="Y65">
        <f t="shared" si="16"/>
        <v>2</v>
      </c>
      <c r="Z65">
        <f t="shared" si="17"/>
        <v>33</v>
      </c>
      <c r="AA65">
        <f t="shared" si="18"/>
        <v>82.5</v>
      </c>
    </row>
    <row r="66" spans="1:27" x14ac:dyDescent="0.2">
      <c r="A66">
        <v>65</v>
      </c>
      <c r="B66" s="2">
        <v>5</v>
      </c>
      <c r="C66" s="2">
        <v>2</v>
      </c>
      <c r="D66" s="2">
        <v>5</v>
      </c>
      <c r="E66" s="2">
        <v>3</v>
      </c>
      <c r="F66" s="2">
        <v>5</v>
      </c>
      <c r="G66" s="2">
        <v>3</v>
      </c>
      <c r="H66" s="2">
        <v>5</v>
      </c>
      <c r="I66" s="2">
        <v>3</v>
      </c>
      <c r="J66" s="2">
        <v>5</v>
      </c>
      <c r="K66" s="2">
        <v>4</v>
      </c>
      <c r="L66">
        <f t="shared" si="19"/>
        <v>40</v>
      </c>
      <c r="P66">
        <f t="shared" si="7"/>
        <v>4</v>
      </c>
      <c r="Q66">
        <f t="shared" si="8"/>
        <v>3</v>
      </c>
      <c r="R66">
        <f t="shared" si="9"/>
        <v>4</v>
      </c>
      <c r="S66">
        <f t="shared" si="10"/>
        <v>2</v>
      </c>
      <c r="T66">
        <f t="shared" si="11"/>
        <v>4</v>
      </c>
      <c r="U66">
        <f t="shared" si="12"/>
        <v>2</v>
      </c>
      <c r="V66">
        <f t="shared" si="13"/>
        <v>4</v>
      </c>
      <c r="W66">
        <f t="shared" si="14"/>
        <v>2</v>
      </c>
      <c r="X66">
        <f t="shared" si="15"/>
        <v>4</v>
      </c>
      <c r="Y66">
        <f t="shared" si="16"/>
        <v>1</v>
      </c>
      <c r="Z66">
        <f t="shared" si="17"/>
        <v>30</v>
      </c>
      <c r="AA66">
        <f t="shared" si="18"/>
        <v>75</v>
      </c>
    </row>
    <row r="67" spans="1:27" x14ac:dyDescent="0.2">
      <c r="A67">
        <v>66</v>
      </c>
      <c r="B67" s="3">
        <v>1</v>
      </c>
      <c r="C67" s="3">
        <v>4</v>
      </c>
      <c r="D67" s="3">
        <v>5</v>
      </c>
      <c r="E67" s="3">
        <v>1</v>
      </c>
      <c r="F67" s="3">
        <v>5</v>
      </c>
      <c r="G67" s="3">
        <v>1</v>
      </c>
      <c r="H67" s="3">
        <v>5</v>
      </c>
      <c r="I67" s="3">
        <v>1</v>
      </c>
      <c r="J67" s="3">
        <v>5</v>
      </c>
      <c r="K67" s="3">
        <v>1</v>
      </c>
      <c r="L67">
        <f t="shared" si="19"/>
        <v>29</v>
      </c>
      <c r="P67">
        <f t="shared" si="7"/>
        <v>0</v>
      </c>
      <c r="Q67">
        <f t="shared" si="8"/>
        <v>1</v>
      </c>
      <c r="R67">
        <f t="shared" si="9"/>
        <v>4</v>
      </c>
      <c r="S67">
        <f t="shared" si="10"/>
        <v>4</v>
      </c>
      <c r="T67">
        <f t="shared" si="11"/>
        <v>4</v>
      </c>
      <c r="U67">
        <f t="shared" si="12"/>
        <v>4</v>
      </c>
      <c r="V67">
        <f t="shared" si="13"/>
        <v>4</v>
      </c>
      <c r="W67">
        <f t="shared" si="14"/>
        <v>4</v>
      </c>
      <c r="X67">
        <f t="shared" si="15"/>
        <v>4</v>
      </c>
      <c r="Y67">
        <f t="shared" si="16"/>
        <v>4</v>
      </c>
      <c r="Z67">
        <f t="shared" si="17"/>
        <v>33</v>
      </c>
      <c r="AA67">
        <f t="shared" si="18"/>
        <v>82.5</v>
      </c>
    </row>
    <row r="68" spans="1:27" x14ac:dyDescent="0.2">
      <c r="A68">
        <v>67</v>
      </c>
      <c r="B68" s="2">
        <v>3</v>
      </c>
      <c r="C68" s="2">
        <v>1</v>
      </c>
      <c r="D68" s="2">
        <v>5</v>
      </c>
      <c r="E68" s="2">
        <v>1</v>
      </c>
      <c r="F68" s="2">
        <v>3</v>
      </c>
      <c r="G68" s="2">
        <v>3</v>
      </c>
      <c r="H68" s="2">
        <v>4</v>
      </c>
      <c r="I68" s="2">
        <v>1</v>
      </c>
      <c r="J68" s="2">
        <v>3</v>
      </c>
      <c r="K68" s="2">
        <v>3</v>
      </c>
      <c r="L68">
        <f t="shared" ref="L68:L127" si="20">SUM(B68:K68)</f>
        <v>27</v>
      </c>
      <c r="P68">
        <f t="shared" ref="P68:P131" si="21">B68-1</f>
        <v>2</v>
      </c>
      <c r="Q68">
        <f t="shared" ref="Q68:Q131" si="22">5-C68</f>
        <v>4</v>
      </c>
      <c r="R68">
        <f t="shared" ref="R68:R131" si="23">D68-1</f>
        <v>4</v>
      </c>
      <c r="S68">
        <f t="shared" ref="S68:S131" si="24">5-E68</f>
        <v>4</v>
      </c>
      <c r="T68">
        <f t="shared" ref="T68:T131" si="25">F68-1</f>
        <v>2</v>
      </c>
      <c r="U68">
        <f t="shared" ref="U68:U131" si="26">5-G68</f>
        <v>2</v>
      </c>
      <c r="V68">
        <f t="shared" ref="V68:V131" si="27">H68-1</f>
        <v>3</v>
      </c>
      <c r="W68">
        <f t="shared" ref="W68:W131" si="28">5-I68</f>
        <v>4</v>
      </c>
      <c r="X68">
        <f t="shared" ref="X68:X131" si="29">J68-1</f>
        <v>2</v>
      </c>
      <c r="Y68">
        <f t="shared" ref="Y68:Y131" si="30">5-K68</f>
        <v>2</v>
      </c>
      <c r="Z68">
        <f t="shared" ref="Z68:Z131" si="31">SUM(P68:Y68)</f>
        <v>29</v>
      </c>
      <c r="AA68">
        <f t="shared" ref="AA68:AA131" si="32">Z68*2.5</f>
        <v>72.5</v>
      </c>
    </row>
    <row r="69" spans="1:27" x14ac:dyDescent="0.2">
      <c r="A69">
        <v>68</v>
      </c>
      <c r="B69" s="3">
        <v>4</v>
      </c>
      <c r="C69" s="3">
        <v>1</v>
      </c>
      <c r="D69" s="3">
        <v>4</v>
      </c>
      <c r="E69" s="3">
        <v>5</v>
      </c>
      <c r="F69" s="3">
        <v>5</v>
      </c>
      <c r="G69" s="3">
        <v>3</v>
      </c>
      <c r="H69" s="3">
        <v>5</v>
      </c>
      <c r="I69" s="3">
        <v>5</v>
      </c>
      <c r="J69" s="3">
        <v>5</v>
      </c>
      <c r="K69" s="3">
        <v>5</v>
      </c>
      <c r="L69">
        <f t="shared" si="20"/>
        <v>42</v>
      </c>
      <c r="P69">
        <f t="shared" si="21"/>
        <v>3</v>
      </c>
      <c r="Q69">
        <f t="shared" si="22"/>
        <v>4</v>
      </c>
      <c r="R69">
        <f t="shared" si="23"/>
        <v>3</v>
      </c>
      <c r="S69">
        <f t="shared" si="24"/>
        <v>0</v>
      </c>
      <c r="T69">
        <f t="shared" si="25"/>
        <v>4</v>
      </c>
      <c r="U69">
        <f t="shared" si="26"/>
        <v>2</v>
      </c>
      <c r="V69">
        <f t="shared" si="27"/>
        <v>4</v>
      </c>
      <c r="W69">
        <f t="shared" si="28"/>
        <v>0</v>
      </c>
      <c r="X69">
        <f t="shared" si="29"/>
        <v>4</v>
      </c>
      <c r="Y69">
        <f t="shared" si="30"/>
        <v>0</v>
      </c>
      <c r="Z69">
        <f t="shared" si="31"/>
        <v>24</v>
      </c>
      <c r="AA69">
        <f t="shared" si="32"/>
        <v>60</v>
      </c>
    </row>
    <row r="70" spans="1:27" x14ac:dyDescent="0.2">
      <c r="A70">
        <v>69</v>
      </c>
      <c r="B70" s="2">
        <v>5</v>
      </c>
      <c r="C70" s="2">
        <v>2</v>
      </c>
      <c r="D70" s="2">
        <v>5</v>
      </c>
      <c r="E70" s="2">
        <v>1</v>
      </c>
      <c r="F70" s="2">
        <v>5</v>
      </c>
      <c r="G70" s="2">
        <v>3</v>
      </c>
      <c r="H70" s="2">
        <v>3</v>
      </c>
      <c r="I70" s="2">
        <v>2</v>
      </c>
      <c r="J70" s="2">
        <v>5</v>
      </c>
      <c r="K70" s="2">
        <v>2</v>
      </c>
      <c r="L70">
        <f t="shared" si="20"/>
        <v>33</v>
      </c>
      <c r="P70">
        <f t="shared" si="21"/>
        <v>4</v>
      </c>
      <c r="Q70">
        <f t="shared" si="22"/>
        <v>3</v>
      </c>
      <c r="R70">
        <f t="shared" si="23"/>
        <v>4</v>
      </c>
      <c r="S70">
        <f t="shared" si="24"/>
        <v>4</v>
      </c>
      <c r="T70">
        <f t="shared" si="25"/>
        <v>4</v>
      </c>
      <c r="U70">
        <f t="shared" si="26"/>
        <v>2</v>
      </c>
      <c r="V70">
        <f t="shared" si="27"/>
        <v>2</v>
      </c>
      <c r="W70">
        <f t="shared" si="28"/>
        <v>3</v>
      </c>
      <c r="X70">
        <f t="shared" si="29"/>
        <v>4</v>
      </c>
      <c r="Y70">
        <f t="shared" si="30"/>
        <v>3</v>
      </c>
      <c r="Z70">
        <f t="shared" si="31"/>
        <v>33</v>
      </c>
      <c r="AA70">
        <f t="shared" si="32"/>
        <v>82.5</v>
      </c>
    </row>
    <row r="71" spans="1:27" x14ac:dyDescent="0.2">
      <c r="A71">
        <v>70</v>
      </c>
      <c r="B71" s="3">
        <v>3</v>
      </c>
      <c r="C71" s="3">
        <v>1</v>
      </c>
      <c r="D71" s="3">
        <v>4</v>
      </c>
      <c r="E71" s="3">
        <v>1</v>
      </c>
      <c r="F71" s="3">
        <v>4</v>
      </c>
      <c r="G71" s="3">
        <v>2</v>
      </c>
      <c r="H71" s="3">
        <v>4</v>
      </c>
      <c r="I71" s="3">
        <v>2</v>
      </c>
      <c r="J71" s="3">
        <v>4</v>
      </c>
      <c r="K71" s="3">
        <v>2</v>
      </c>
      <c r="L71">
        <f t="shared" si="20"/>
        <v>27</v>
      </c>
      <c r="P71">
        <f t="shared" si="21"/>
        <v>2</v>
      </c>
      <c r="Q71">
        <f t="shared" si="22"/>
        <v>4</v>
      </c>
      <c r="R71">
        <f t="shared" si="23"/>
        <v>3</v>
      </c>
      <c r="S71">
        <f t="shared" si="24"/>
        <v>4</v>
      </c>
      <c r="T71">
        <f t="shared" si="25"/>
        <v>3</v>
      </c>
      <c r="U71">
        <f t="shared" si="26"/>
        <v>3</v>
      </c>
      <c r="V71">
        <f t="shared" si="27"/>
        <v>3</v>
      </c>
      <c r="W71">
        <f t="shared" si="28"/>
        <v>3</v>
      </c>
      <c r="X71">
        <f t="shared" si="29"/>
        <v>3</v>
      </c>
      <c r="Y71">
        <f t="shared" si="30"/>
        <v>3</v>
      </c>
      <c r="Z71">
        <f t="shared" si="31"/>
        <v>31</v>
      </c>
      <c r="AA71">
        <f t="shared" si="32"/>
        <v>77.5</v>
      </c>
    </row>
    <row r="72" spans="1:27" x14ac:dyDescent="0.2">
      <c r="A72">
        <v>71</v>
      </c>
      <c r="B72" s="2">
        <v>4</v>
      </c>
      <c r="C72" s="2">
        <v>2</v>
      </c>
      <c r="D72" s="2">
        <v>5</v>
      </c>
      <c r="E72" s="2">
        <v>2</v>
      </c>
      <c r="F72" s="2">
        <v>4</v>
      </c>
      <c r="G72" s="2">
        <v>3</v>
      </c>
      <c r="H72" s="2">
        <v>4</v>
      </c>
      <c r="I72" s="2">
        <v>2</v>
      </c>
      <c r="J72" s="2">
        <v>5</v>
      </c>
      <c r="K72" s="2">
        <v>2</v>
      </c>
      <c r="L72">
        <f t="shared" si="20"/>
        <v>33</v>
      </c>
      <c r="P72">
        <f t="shared" si="21"/>
        <v>3</v>
      </c>
      <c r="Q72">
        <f t="shared" si="22"/>
        <v>3</v>
      </c>
      <c r="R72">
        <f t="shared" si="23"/>
        <v>4</v>
      </c>
      <c r="S72">
        <f t="shared" si="24"/>
        <v>3</v>
      </c>
      <c r="T72">
        <f t="shared" si="25"/>
        <v>3</v>
      </c>
      <c r="U72">
        <f t="shared" si="26"/>
        <v>2</v>
      </c>
      <c r="V72">
        <f t="shared" si="27"/>
        <v>3</v>
      </c>
      <c r="W72">
        <f t="shared" si="28"/>
        <v>3</v>
      </c>
      <c r="X72">
        <f t="shared" si="29"/>
        <v>4</v>
      </c>
      <c r="Y72">
        <f t="shared" si="30"/>
        <v>3</v>
      </c>
      <c r="Z72">
        <f t="shared" si="31"/>
        <v>31</v>
      </c>
      <c r="AA72">
        <f t="shared" si="32"/>
        <v>77.5</v>
      </c>
    </row>
    <row r="73" spans="1:27" x14ac:dyDescent="0.2">
      <c r="A73">
        <v>72</v>
      </c>
      <c r="B73" s="3">
        <v>3</v>
      </c>
      <c r="C73" s="3">
        <v>2</v>
      </c>
      <c r="D73" s="3">
        <v>4</v>
      </c>
      <c r="E73" s="3">
        <v>3</v>
      </c>
      <c r="F73" s="3">
        <v>3</v>
      </c>
      <c r="G73" s="3">
        <v>4</v>
      </c>
      <c r="H73" s="3">
        <v>4</v>
      </c>
      <c r="I73" s="3">
        <v>2</v>
      </c>
      <c r="J73" s="3">
        <v>4</v>
      </c>
      <c r="K73" s="3">
        <v>1</v>
      </c>
      <c r="L73">
        <f t="shared" si="20"/>
        <v>30</v>
      </c>
      <c r="P73">
        <f t="shared" si="21"/>
        <v>2</v>
      </c>
      <c r="Q73">
        <f t="shared" si="22"/>
        <v>3</v>
      </c>
      <c r="R73">
        <f t="shared" si="23"/>
        <v>3</v>
      </c>
      <c r="S73">
        <f t="shared" si="24"/>
        <v>2</v>
      </c>
      <c r="T73">
        <f t="shared" si="25"/>
        <v>2</v>
      </c>
      <c r="U73">
        <f t="shared" si="26"/>
        <v>1</v>
      </c>
      <c r="V73">
        <f t="shared" si="27"/>
        <v>3</v>
      </c>
      <c r="W73">
        <f t="shared" si="28"/>
        <v>3</v>
      </c>
      <c r="X73">
        <f t="shared" si="29"/>
        <v>3</v>
      </c>
      <c r="Y73">
        <f t="shared" si="30"/>
        <v>4</v>
      </c>
      <c r="Z73">
        <f t="shared" si="31"/>
        <v>26</v>
      </c>
      <c r="AA73">
        <f t="shared" si="32"/>
        <v>65</v>
      </c>
    </row>
    <row r="74" spans="1:27" x14ac:dyDescent="0.2">
      <c r="A74">
        <v>73</v>
      </c>
      <c r="B74" s="2">
        <v>2</v>
      </c>
      <c r="C74" s="2">
        <v>1</v>
      </c>
      <c r="D74" s="2">
        <v>5</v>
      </c>
      <c r="E74" s="2">
        <v>1</v>
      </c>
      <c r="F74" s="2">
        <v>3</v>
      </c>
      <c r="G74" s="2">
        <v>3</v>
      </c>
      <c r="H74" s="2">
        <v>3</v>
      </c>
      <c r="I74" s="2">
        <v>2</v>
      </c>
      <c r="J74" s="2">
        <v>2</v>
      </c>
      <c r="K74" s="2">
        <v>3</v>
      </c>
      <c r="L74">
        <f t="shared" si="20"/>
        <v>25</v>
      </c>
      <c r="P74">
        <f t="shared" si="21"/>
        <v>1</v>
      </c>
      <c r="Q74">
        <f t="shared" si="22"/>
        <v>4</v>
      </c>
      <c r="R74">
        <f t="shared" si="23"/>
        <v>4</v>
      </c>
      <c r="S74">
        <f t="shared" si="24"/>
        <v>4</v>
      </c>
      <c r="T74">
        <f t="shared" si="25"/>
        <v>2</v>
      </c>
      <c r="U74">
        <f t="shared" si="26"/>
        <v>2</v>
      </c>
      <c r="V74">
        <f t="shared" si="27"/>
        <v>2</v>
      </c>
      <c r="W74">
        <f t="shared" si="28"/>
        <v>3</v>
      </c>
      <c r="X74">
        <f t="shared" si="29"/>
        <v>1</v>
      </c>
      <c r="Y74">
        <f t="shared" si="30"/>
        <v>2</v>
      </c>
      <c r="Z74">
        <f t="shared" si="31"/>
        <v>25</v>
      </c>
      <c r="AA74">
        <f t="shared" si="32"/>
        <v>62.5</v>
      </c>
    </row>
    <row r="75" spans="1:27" x14ac:dyDescent="0.2">
      <c r="A75">
        <v>74</v>
      </c>
      <c r="B75" s="3">
        <v>3</v>
      </c>
      <c r="C75" s="3">
        <v>1</v>
      </c>
      <c r="D75" s="3">
        <v>1</v>
      </c>
      <c r="E75" s="3">
        <v>1</v>
      </c>
      <c r="F75" s="3">
        <v>5</v>
      </c>
      <c r="G75" s="3">
        <v>3</v>
      </c>
      <c r="H75" s="3">
        <v>3</v>
      </c>
      <c r="I75" s="3">
        <v>1</v>
      </c>
      <c r="J75" s="3">
        <v>5</v>
      </c>
      <c r="K75" s="3">
        <v>2</v>
      </c>
      <c r="L75">
        <f t="shared" si="20"/>
        <v>25</v>
      </c>
      <c r="P75">
        <f t="shared" si="21"/>
        <v>2</v>
      </c>
      <c r="Q75">
        <f t="shared" si="22"/>
        <v>4</v>
      </c>
      <c r="R75">
        <f t="shared" si="23"/>
        <v>0</v>
      </c>
      <c r="S75">
        <f t="shared" si="24"/>
        <v>4</v>
      </c>
      <c r="T75">
        <f t="shared" si="25"/>
        <v>4</v>
      </c>
      <c r="U75">
        <f t="shared" si="26"/>
        <v>2</v>
      </c>
      <c r="V75">
        <f t="shared" si="27"/>
        <v>2</v>
      </c>
      <c r="W75">
        <f t="shared" si="28"/>
        <v>4</v>
      </c>
      <c r="X75">
        <f t="shared" si="29"/>
        <v>4</v>
      </c>
      <c r="Y75">
        <f t="shared" si="30"/>
        <v>3</v>
      </c>
      <c r="Z75">
        <f t="shared" si="31"/>
        <v>29</v>
      </c>
      <c r="AA75">
        <f t="shared" si="32"/>
        <v>72.5</v>
      </c>
    </row>
    <row r="76" spans="1:27" x14ac:dyDescent="0.2">
      <c r="A76">
        <v>76</v>
      </c>
      <c r="B76" s="3">
        <v>3</v>
      </c>
      <c r="C76" s="3">
        <v>1</v>
      </c>
      <c r="D76" s="3">
        <v>4</v>
      </c>
      <c r="E76" s="3">
        <v>1</v>
      </c>
      <c r="F76" s="3">
        <v>3</v>
      </c>
      <c r="G76" s="3">
        <v>2</v>
      </c>
      <c r="H76" s="3">
        <v>4</v>
      </c>
      <c r="I76" s="3">
        <v>2</v>
      </c>
      <c r="J76" s="3">
        <v>5</v>
      </c>
      <c r="K76" s="3">
        <v>3</v>
      </c>
      <c r="L76">
        <f t="shared" si="20"/>
        <v>28</v>
      </c>
      <c r="P76">
        <f t="shared" si="21"/>
        <v>2</v>
      </c>
      <c r="Q76">
        <f t="shared" si="22"/>
        <v>4</v>
      </c>
      <c r="R76">
        <f t="shared" si="23"/>
        <v>3</v>
      </c>
      <c r="S76">
        <f t="shared" si="24"/>
        <v>4</v>
      </c>
      <c r="T76">
        <f t="shared" si="25"/>
        <v>2</v>
      </c>
      <c r="U76">
        <f t="shared" si="26"/>
        <v>3</v>
      </c>
      <c r="V76">
        <f t="shared" si="27"/>
        <v>3</v>
      </c>
      <c r="W76">
        <f t="shared" si="28"/>
        <v>3</v>
      </c>
      <c r="X76">
        <f t="shared" si="29"/>
        <v>4</v>
      </c>
      <c r="Y76">
        <f t="shared" si="30"/>
        <v>2</v>
      </c>
      <c r="Z76">
        <f t="shared" si="31"/>
        <v>30</v>
      </c>
      <c r="AA76">
        <f t="shared" si="32"/>
        <v>75</v>
      </c>
    </row>
    <row r="77" spans="1:27" x14ac:dyDescent="0.2">
      <c r="A77">
        <v>77</v>
      </c>
      <c r="B77" s="2">
        <v>4</v>
      </c>
      <c r="C77" s="2">
        <v>1</v>
      </c>
      <c r="D77" s="2">
        <v>2</v>
      </c>
      <c r="E77" s="2">
        <v>4</v>
      </c>
      <c r="F77" s="2">
        <v>4</v>
      </c>
      <c r="G77" s="2">
        <v>3</v>
      </c>
      <c r="H77" s="2">
        <v>4</v>
      </c>
      <c r="I77" s="2">
        <v>2</v>
      </c>
      <c r="J77" s="2">
        <v>4</v>
      </c>
      <c r="K77" s="2">
        <v>1</v>
      </c>
      <c r="L77">
        <f t="shared" si="20"/>
        <v>29</v>
      </c>
      <c r="P77">
        <f t="shared" si="21"/>
        <v>3</v>
      </c>
      <c r="Q77">
        <f t="shared" si="22"/>
        <v>4</v>
      </c>
      <c r="R77">
        <f t="shared" si="23"/>
        <v>1</v>
      </c>
      <c r="S77">
        <f t="shared" si="24"/>
        <v>1</v>
      </c>
      <c r="T77">
        <f t="shared" si="25"/>
        <v>3</v>
      </c>
      <c r="U77">
        <f t="shared" si="26"/>
        <v>2</v>
      </c>
      <c r="V77">
        <f t="shared" si="27"/>
        <v>3</v>
      </c>
      <c r="W77">
        <f t="shared" si="28"/>
        <v>3</v>
      </c>
      <c r="X77">
        <f t="shared" si="29"/>
        <v>3</v>
      </c>
      <c r="Y77">
        <f t="shared" si="30"/>
        <v>4</v>
      </c>
      <c r="Z77">
        <f t="shared" si="31"/>
        <v>27</v>
      </c>
      <c r="AA77">
        <f t="shared" si="32"/>
        <v>67.5</v>
      </c>
    </row>
    <row r="78" spans="1:27" x14ac:dyDescent="0.2">
      <c r="A78">
        <v>78</v>
      </c>
      <c r="B78" s="3">
        <v>4</v>
      </c>
      <c r="C78" s="3">
        <v>2</v>
      </c>
      <c r="D78" s="3">
        <v>3</v>
      </c>
      <c r="E78" s="3">
        <v>3</v>
      </c>
      <c r="F78" s="3">
        <v>4</v>
      </c>
      <c r="G78" s="3">
        <v>2</v>
      </c>
      <c r="H78" s="3">
        <v>4</v>
      </c>
      <c r="I78" s="3">
        <v>2</v>
      </c>
      <c r="J78" s="3">
        <v>2</v>
      </c>
      <c r="K78" s="3">
        <v>4</v>
      </c>
      <c r="L78">
        <f t="shared" si="20"/>
        <v>30</v>
      </c>
      <c r="P78">
        <f t="shared" si="21"/>
        <v>3</v>
      </c>
      <c r="Q78">
        <f t="shared" si="22"/>
        <v>3</v>
      </c>
      <c r="R78">
        <f t="shared" si="23"/>
        <v>2</v>
      </c>
      <c r="S78">
        <f t="shared" si="24"/>
        <v>2</v>
      </c>
      <c r="T78">
        <f t="shared" si="25"/>
        <v>3</v>
      </c>
      <c r="U78">
        <f t="shared" si="26"/>
        <v>3</v>
      </c>
      <c r="V78">
        <f t="shared" si="27"/>
        <v>3</v>
      </c>
      <c r="W78">
        <f t="shared" si="28"/>
        <v>3</v>
      </c>
      <c r="X78">
        <f t="shared" si="29"/>
        <v>1</v>
      </c>
      <c r="Y78">
        <f t="shared" si="30"/>
        <v>1</v>
      </c>
      <c r="Z78">
        <f t="shared" si="31"/>
        <v>24</v>
      </c>
      <c r="AA78">
        <f t="shared" si="32"/>
        <v>60</v>
      </c>
    </row>
    <row r="79" spans="1:27" x14ac:dyDescent="0.2">
      <c r="A79">
        <v>79</v>
      </c>
      <c r="B79" s="2">
        <v>1</v>
      </c>
      <c r="C79" s="2">
        <v>4</v>
      </c>
      <c r="D79" s="2">
        <v>1</v>
      </c>
      <c r="E79" s="2">
        <v>2</v>
      </c>
      <c r="F79" s="2">
        <v>1</v>
      </c>
      <c r="G79" s="2">
        <v>4</v>
      </c>
      <c r="H79" s="2">
        <v>2</v>
      </c>
      <c r="I79" s="2">
        <v>5</v>
      </c>
      <c r="J79" s="2">
        <v>2</v>
      </c>
      <c r="K79" s="2">
        <v>4</v>
      </c>
      <c r="L79">
        <f t="shared" si="20"/>
        <v>26</v>
      </c>
      <c r="P79">
        <f t="shared" si="21"/>
        <v>0</v>
      </c>
      <c r="Q79">
        <f t="shared" si="22"/>
        <v>1</v>
      </c>
      <c r="R79">
        <f t="shared" si="23"/>
        <v>0</v>
      </c>
      <c r="S79">
        <f t="shared" si="24"/>
        <v>3</v>
      </c>
      <c r="T79">
        <f t="shared" si="25"/>
        <v>0</v>
      </c>
      <c r="U79">
        <f t="shared" si="26"/>
        <v>1</v>
      </c>
      <c r="V79">
        <f t="shared" si="27"/>
        <v>1</v>
      </c>
      <c r="W79">
        <f t="shared" si="28"/>
        <v>0</v>
      </c>
      <c r="X79">
        <f t="shared" si="29"/>
        <v>1</v>
      </c>
      <c r="Y79">
        <f t="shared" si="30"/>
        <v>1</v>
      </c>
      <c r="Z79">
        <f t="shared" si="31"/>
        <v>8</v>
      </c>
      <c r="AA79">
        <f t="shared" si="32"/>
        <v>20</v>
      </c>
    </row>
    <row r="80" spans="1:27" x14ac:dyDescent="0.2">
      <c r="A80">
        <v>80</v>
      </c>
      <c r="B80" s="3">
        <v>3</v>
      </c>
      <c r="C80" s="3">
        <v>1</v>
      </c>
      <c r="D80" s="3">
        <v>5</v>
      </c>
      <c r="E80" s="3">
        <v>1</v>
      </c>
      <c r="F80" s="3">
        <v>2</v>
      </c>
      <c r="G80" s="3">
        <v>4</v>
      </c>
      <c r="H80" s="3">
        <v>2</v>
      </c>
      <c r="I80" s="3">
        <v>1</v>
      </c>
      <c r="J80" s="3">
        <v>5</v>
      </c>
      <c r="K80" s="3">
        <v>3</v>
      </c>
      <c r="L80">
        <f t="shared" si="20"/>
        <v>27</v>
      </c>
      <c r="P80">
        <f t="shared" si="21"/>
        <v>2</v>
      </c>
      <c r="Q80">
        <f t="shared" si="22"/>
        <v>4</v>
      </c>
      <c r="R80">
        <f t="shared" si="23"/>
        <v>4</v>
      </c>
      <c r="S80">
        <f t="shared" si="24"/>
        <v>4</v>
      </c>
      <c r="T80">
        <f t="shared" si="25"/>
        <v>1</v>
      </c>
      <c r="U80">
        <f t="shared" si="26"/>
        <v>1</v>
      </c>
      <c r="V80">
        <f t="shared" si="27"/>
        <v>1</v>
      </c>
      <c r="W80">
        <f t="shared" si="28"/>
        <v>4</v>
      </c>
      <c r="X80">
        <f t="shared" si="29"/>
        <v>4</v>
      </c>
      <c r="Y80">
        <f t="shared" si="30"/>
        <v>2</v>
      </c>
      <c r="Z80">
        <f t="shared" si="31"/>
        <v>27</v>
      </c>
      <c r="AA80">
        <f t="shared" si="32"/>
        <v>67.5</v>
      </c>
    </row>
    <row r="81" spans="1:27" x14ac:dyDescent="0.2">
      <c r="A81">
        <v>81</v>
      </c>
      <c r="B81" s="2">
        <v>4</v>
      </c>
      <c r="C81" s="2">
        <v>2</v>
      </c>
      <c r="D81" s="2">
        <v>4</v>
      </c>
      <c r="E81" s="2">
        <v>1</v>
      </c>
      <c r="F81" s="2">
        <v>4</v>
      </c>
      <c r="G81" s="2">
        <v>2</v>
      </c>
      <c r="H81" s="2">
        <v>4</v>
      </c>
      <c r="I81" s="2">
        <v>2</v>
      </c>
      <c r="J81" s="2">
        <v>4</v>
      </c>
      <c r="K81" s="2">
        <v>2</v>
      </c>
      <c r="L81">
        <f t="shared" si="20"/>
        <v>29</v>
      </c>
      <c r="P81">
        <f t="shared" si="21"/>
        <v>3</v>
      </c>
      <c r="Q81">
        <f t="shared" si="22"/>
        <v>3</v>
      </c>
      <c r="R81">
        <f t="shared" si="23"/>
        <v>3</v>
      </c>
      <c r="S81">
        <f t="shared" si="24"/>
        <v>4</v>
      </c>
      <c r="T81">
        <f t="shared" si="25"/>
        <v>3</v>
      </c>
      <c r="U81">
        <f t="shared" si="26"/>
        <v>3</v>
      </c>
      <c r="V81">
        <f t="shared" si="27"/>
        <v>3</v>
      </c>
      <c r="W81">
        <f t="shared" si="28"/>
        <v>3</v>
      </c>
      <c r="X81">
        <f t="shared" si="29"/>
        <v>3</v>
      </c>
      <c r="Y81">
        <f t="shared" si="30"/>
        <v>3</v>
      </c>
      <c r="Z81">
        <f t="shared" si="31"/>
        <v>31</v>
      </c>
      <c r="AA81">
        <f t="shared" si="32"/>
        <v>77.5</v>
      </c>
    </row>
    <row r="82" spans="1:27" x14ac:dyDescent="0.2">
      <c r="A82">
        <v>82</v>
      </c>
      <c r="B82" s="3">
        <v>3</v>
      </c>
      <c r="C82" s="3">
        <v>2</v>
      </c>
      <c r="D82" s="3">
        <v>4</v>
      </c>
      <c r="E82" s="3">
        <v>3</v>
      </c>
      <c r="F82" s="3">
        <v>3</v>
      </c>
      <c r="G82" s="3">
        <v>3</v>
      </c>
      <c r="H82" s="3">
        <v>4</v>
      </c>
      <c r="I82" s="3">
        <v>2</v>
      </c>
      <c r="J82" s="3">
        <v>3</v>
      </c>
      <c r="K82" s="3">
        <v>3</v>
      </c>
      <c r="L82">
        <f t="shared" si="20"/>
        <v>30</v>
      </c>
      <c r="P82">
        <f t="shared" si="21"/>
        <v>2</v>
      </c>
      <c r="Q82">
        <f t="shared" si="22"/>
        <v>3</v>
      </c>
      <c r="R82">
        <f t="shared" si="23"/>
        <v>3</v>
      </c>
      <c r="S82">
        <f t="shared" si="24"/>
        <v>2</v>
      </c>
      <c r="T82">
        <f t="shared" si="25"/>
        <v>2</v>
      </c>
      <c r="U82">
        <f t="shared" si="26"/>
        <v>2</v>
      </c>
      <c r="V82">
        <f t="shared" si="27"/>
        <v>3</v>
      </c>
      <c r="W82">
        <f t="shared" si="28"/>
        <v>3</v>
      </c>
      <c r="X82">
        <f t="shared" si="29"/>
        <v>2</v>
      </c>
      <c r="Y82">
        <f t="shared" si="30"/>
        <v>2</v>
      </c>
      <c r="Z82">
        <f t="shared" si="31"/>
        <v>24</v>
      </c>
      <c r="AA82">
        <f t="shared" si="32"/>
        <v>60</v>
      </c>
    </row>
    <row r="83" spans="1:27" x14ac:dyDescent="0.2">
      <c r="A83">
        <v>83</v>
      </c>
      <c r="B83" s="2">
        <v>3</v>
      </c>
      <c r="C83" s="2">
        <v>2</v>
      </c>
      <c r="D83" s="2">
        <v>4</v>
      </c>
      <c r="E83" s="2">
        <v>1</v>
      </c>
      <c r="F83" s="2">
        <v>4</v>
      </c>
      <c r="G83" s="2">
        <v>2</v>
      </c>
      <c r="H83" s="2">
        <v>4</v>
      </c>
      <c r="I83" s="2">
        <v>2</v>
      </c>
      <c r="J83" s="2">
        <v>2</v>
      </c>
      <c r="K83" s="2">
        <v>3</v>
      </c>
      <c r="L83">
        <f t="shared" si="20"/>
        <v>27</v>
      </c>
      <c r="P83">
        <f t="shared" si="21"/>
        <v>2</v>
      </c>
      <c r="Q83">
        <f t="shared" si="22"/>
        <v>3</v>
      </c>
      <c r="R83">
        <f t="shared" si="23"/>
        <v>3</v>
      </c>
      <c r="S83">
        <f t="shared" si="24"/>
        <v>4</v>
      </c>
      <c r="T83">
        <f t="shared" si="25"/>
        <v>3</v>
      </c>
      <c r="U83">
        <f t="shared" si="26"/>
        <v>3</v>
      </c>
      <c r="V83">
        <f t="shared" si="27"/>
        <v>3</v>
      </c>
      <c r="W83">
        <f t="shared" si="28"/>
        <v>3</v>
      </c>
      <c r="X83">
        <f t="shared" si="29"/>
        <v>1</v>
      </c>
      <c r="Y83">
        <f t="shared" si="30"/>
        <v>2</v>
      </c>
      <c r="Z83">
        <f t="shared" si="31"/>
        <v>27</v>
      </c>
      <c r="AA83">
        <f t="shared" si="32"/>
        <v>67.5</v>
      </c>
    </row>
    <row r="84" spans="1:27" x14ac:dyDescent="0.2">
      <c r="A84">
        <v>84</v>
      </c>
      <c r="B84" s="3">
        <v>3</v>
      </c>
      <c r="C84" s="3">
        <v>3</v>
      </c>
      <c r="D84" s="3">
        <v>3</v>
      </c>
      <c r="E84" s="3">
        <v>5</v>
      </c>
      <c r="F84" s="3">
        <v>3</v>
      </c>
      <c r="G84" s="3">
        <v>4</v>
      </c>
      <c r="H84" s="3">
        <v>2</v>
      </c>
      <c r="I84" s="3">
        <v>4</v>
      </c>
      <c r="J84" s="3">
        <v>2</v>
      </c>
      <c r="K84" s="3">
        <v>4</v>
      </c>
      <c r="L84">
        <f t="shared" si="20"/>
        <v>33</v>
      </c>
      <c r="P84">
        <f t="shared" si="21"/>
        <v>2</v>
      </c>
      <c r="Q84">
        <f t="shared" si="22"/>
        <v>2</v>
      </c>
      <c r="R84">
        <f t="shared" si="23"/>
        <v>2</v>
      </c>
      <c r="S84">
        <f t="shared" si="24"/>
        <v>0</v>
      </c>
      <c r="T84">
        <f t="shared" si="25"/>
        <v>2</v>
      </c>
      <c r="U84">
        <f t="shared" si="26"/>
        <v>1</v>
      </c>
      <c r="V84">
        <f t="shared" si="27"/>
        <v>1</v>
      </c>
      <c r="W84">
        <f t="shared" si="28"/>
        <v>1</v>
      </c>
      <c r="X84">
        <f t="shared" si="29"/>
        <v>1</v>
      </c>
      <c r="Y84">
        <f t="shared" si="30"/>
        <v>1</v>
      </c>
      <c r="Z84">
        <f t="shared" si="31"/>
        <v>13</v>
      </c>
      <c r="AA84">
        <f t="shared" si="32"/>
        <v>32.5</v>
      </c>
    </row>
    <row r="85" spans="1:27" x14ac:dyDescent="0.2">
      <c r="A85">
        <v>85</v>
      </c>
      <c r="B85" s="2">
        <v>4</v>
      </c>
      <c r="C85" s="2">
        <v>3</v>
      </c>
      <c r="D85" s="2">
        <v>3</v>
      </c>
      <c r="E85" s="2">
        <v>1</v>
      </c>
      <c r="F85" s="2">
        <v>4</v>
      </c>
      <c r="G85" s="2">
        <v>1</v>
      </c>
      <c r="H85" s="2">
        <v>3</v>
      </c>
      <c r="I85" s="2">
        <v>1</v>
      </c>
      <c r="J85" s="2">
        <v>1</v>
      </c>
      <c r="K85" s="2">
        <v>1</v>
      </c>
      <c r="L85">
        <f t="shared" si="20"/>
        <v>22</v>
      </c>
      <c r="P85">
        <f t="shared" si="21"/>
        <v>3</v>
      </c>
      <c r="Q85">
        <f t="shared" si="22"/>
        <v>2</v>
      </c>
      <c r="R85">
        <f t="shared" si="23"/>
        <v>2</v>
      </c>
      <c r="S85">
        <f t="shared" si="24"/>
        <v>4</v>
      </c>
      <c r="T85">
        <f t="shared" si="25"/>
        <v>3</v>
      </c>
      <c r="U85">
        <f t="shared" si="26"/>
        <v>4</v>
      </c>
      <c r="V85">
        <f t="shared" si="27"/>
        <v>2</v>
      </c>
      <c r="W85">
        <f t="shared" si="28"/>
        <v>4</v>
      </c>
      <c r="X85">
        <f t="shared" si="29"/>
        <v>0</v>
      </c>
      <c r="Y85">
        <f t="shared" si="30"/>
        <v>4</v>
      </c>
      <c r="Z85">
        <f t="shared" si="31"/>
        <v>28</v>
      </c>
      <c r="AA85">
        <f t="shared" si="32"/>
        <v>70</v>
      </c>
    </row>
    <row r="86" spans="1:27" x14ac:dyDescent="0.2">
      <c r="A86">
        <v>86</v>
      </c>
      <c r="B86" s="3">
        <v>4</v>
      </c>
      <c r="C86" s="3">
        <v>2</v>
      </c>
      <c r="D86" s="3">
        <v>4</v>
      </c>
      <c r="E86" s="3">
        <v>1</v>
      </c>
      <c r="F86" s="3">
        <v>4</v>
      </c>
      <c r="G86" s="3">
        <v>2</v>
      </c>
      <c r="H86" s="3">
        <v>4</v>
      </c>
      <c r="I86" s="3">
        <v>2</v>
      </c>
      <c r="J86" s="3">
        <v>4</v>
      </c>
      <c r="K86" s="3">
        <v>2</v>
      </c>
      <c r="L86">
        <f t="shared" si="20"/>
        <v>29</v>
      </c>
      <c r="P86">
        <f t="shared" si="21"/>
        <v>3</v>
      </c>
      <c r="Q86">
        <f t="shared" si="22"/>
        <v>3</v>
      </c>
      <c r="R86">
        <f t="shared" si="23"/>
        <v>3</v>
      </c>
      <c r="S86">
        <f t="shared" si="24"/>
        <v>4</v>
      </c>
      <c r="T86">
        <f t="shared" si="25"/>
        <v>3</v>
      </c>
      <c r="U86">
        <f t="shared" si="26"/>
        <v>3</v>
      </c>
      <c r="V86">
        <f t="shared" si="27"/>
        <v>3</v>
      </c>
      <c r="W86">
        <f t="shared" si="28"/>
        <v>3</v>
      </c>
      <c r="X86">
        <f t="shared" si="29"/>
        <v>3</v>
      </c>
      <c r="Y86">
        <f t="shared" si="30"/>
        <v>3</v>
      </c>
      <c r="Z86">
        <f t="shared" si="31"/>
        <v>31</v>
      </c>
      <c r="AA86">
        <f t="shared" si="32"/>
        <v>77.5</v>
      </c>
    </row>
    <row r="87" spans="1:27" x14ac:dyDescent="0.2">
      <c r="A87">
        <v>87</v>
      </c>
      <c r="B87" s="2">
        <v>2</v>
      </c>
      <c r="C87" s="2">
        <v>2</v>
      </c>
      <c r="D87" s="2">
        <v>1</v>
      </c>
      <c r="E87" s="2">
        <v>3</v>
      </c>
      <c r="F87" s="2">
        <v>2</v>
      </c>
      <c r="G87" s="2">
        <v>5</v>
      </c>
      <c r="H87" s="2">
        <v>1</v>
      </c>
      <c r="I87" s="2">
        <v>5</v>
      </c>
      <c r="J87" s="2">
        <v>2</v>
      </c>
      <c r="K87" s="2">
        <v>3</v>
      </c>
      <c r="L87">
        <f t="shared" si="20"/>
        <v>26</v>
      </c>
      <c r="P87">
        <f t="shared" si="21"/>
        <v>1</v>
      </c>
      <c r="Q87">
        <f t="shared" si="22"/>
        <v>3</v>
      </c>
      <c r="R87">
        <f t="shared" si="23"/>
        <v>0</v>
      </c>
      <c r="S87">
        <f t="shared" si="24"/>
        <v>2</v>
      </c>
      <c r="T87">
        <f t="shared" si="25"/>
        <v>1</v>
      </c>
      <c r="U87">
        <f t="shared" si="26"/>
        <v>0</v>
      </c>
      <c r="V87">
        <f t="shared" si="27"/>
        <v>0</v>
      </c>
      <c r="W87">
        <f t="shared" si="28"/>
        <v>0</v>
      </c>
      <c r="X87">
        <f t="shared" si="29"/>
        <v>1</v>
      </c>
      <c r="Y87">
        <f t="shared" si="30"/>
        <v>2</v>
      </c>
      <c r="Z87">
        <f t="shared" si="31"/>
        <v>10</v>
      </c>
      <c r="AA87">
        <f t="shared" si="32"/>
        <v>25</v>
      </c>
    </row>
    <row r="88" spans="1:27" x14ac:dyDescent="0.2">
      <c r="A88">
        <v>88</v>
      </c>
      <c r="B88" s="3">
        <v>1</v>
      </c>
      <c r="C88" s="3">
        <v>1</v>
      </c>
      <c r="D88" s="3">
        <v>1</v>
      </c>
      <c r="E88" s="3">
        <v>1</v>
      </c>
      <c r="F88" s="3">
        <v>5</v>
      </c>
      <c r="G88" s="3">
        <v>2</v>
      </c>
      <c r="H88" s="3">
        <v>5</v>
      </c>
      <c r="I88" s="3">
        <v>1</v>
      </c>
      <c r="J88" s="3">
        <v>3</v>
      </c>
      <c r="K88" s="3">
        <v>1</v>
      </c>
      <c r="L88">
        <f t="shared" si="20"/>
        <v>21</v>
      </c>
      <c r="P88">
        <f t="shared" si="21"/>
        <v>0</v>
      </c>
      <c r="Q88">
        <f t="shared" si="22"/>
        <v>4</v>
      </c>
      <c r="R88">
        <f t="shared" si="23"/>
        <v>0</v>
      </c>
      <c r="S88">
        <f t="shared" si="24"/>
        <v>4</v>
      </c>
      <c r="T88">
        <f t="shared" si="25"/>
        <v>4</v>
      </c>
      <c r="U88">
        <f t="shared" si="26"/>
        <v>3</v>
      </c>
      <c r="V88">
        <f t="shared" si="27"/>
        <v>4</v>
      </c>
      <c r="W88">
        <f t="shared" si="28"/>
        <v>4</v>
      </c>
      <c r="X88">
        <f t="shared" si="29"/>
        <v>2</v>
      </c>
      <c r="Y88">
        <f t="shared" si="30"/>
        <v>4</v>
      </c>
      <c r="Z88">
        <f t="shared" si="31"/>
        <v>29</v>
      </c>
      <c r="AA88">
        <f t="shared" si="32"/>
        <v>72.5</v>
      </c>
    </row>
    <row r="89" spans="1:27" x14ac:dyDescent="0.2">
      <c r="A89">
        <v>89</v>
      </c>
      <c r="B89" s="2">
        <v>2</v>
      </c>
      <c r="C89" s="2">
        <v>2</v>
      </c>
      <c r="D89" s="2">
        <v>5</v>
      </c>
      <c r="E89" s="2">
        <v>1</v>
      </c>
      <c r="F89" s="2">
        <v>4</v>
      </c>
      <c r="G89" s="2">
        <v>2</v>
      </c>
      <c r="H89" s="2">
        <v>5</v>
      </c>
      <c r="I89" s="2">
        <v>2</v>
      </c>
      <c r="J89" s="2">
        <v>5</v>
      </c>
      <c r="K89" s="2">
        <v>3</v>
      </c>
      <c r="L89">
        <f t="shared" si="20"/>
        <v>31</v>
      </c>
      <c r="P89">
        <f t="shared" si="21"/>
        <v>1</v>
      </c>
      <c r="Q89">
        <f t="shared" si="22"/>
        <v>3</v>
      </c>
      <c r="R89">
        <f t="shared" si="23"/>
        <v>4</v>
      </c>
      <c r="S89">
        <f t="shared" si="24"/>
        <v>4</v>
      </c>
      <c r="T89">
        <f t="shared" si="25"/>
        <v>3</v>
      </c>
      <c r="U89">
        <f t="shared" si="26"/>
        <v>3</v>
      </c>
      <c r="V89">
        <f t="shared" si="27"/>
        <v>4</v>
      </c>
      <c r="W89">
        <f t="shared" si="28"/>
        <v>3</v>
      </c>
      <c r="X89">
        <f t="shared" si="29"/>
        <v>4</v>
      </c>
      <c r="Y89">
        <f t="shared" si="30"/>
        <v>2</v>
      </c>
      <c r="Z89">
        <f t="shared" si="31"/>
        <v>31</v>
      </c>
      <c r="AA89">
        <f t="shared" si="32"/>
        <v>77.5</v>
      </c>
    </row>
    <row r="90" spans="1:27" x14ac:dyDescent="0.2">
      <c r="A90">
        <v>90</v>
      </c>
      <c r="B90" s="3">
        <v>5</v>
      </c>
      <c r="C90" s="3">
        <v>3</v>
      </c>
      <c r="D90" s="3">
        <v>4</v>
      </c>
      <c r="E90" s="3">
        <v>1</v>
      </c>
      <c r="F90" s="3">
        <v>4</v>
      </c>
      <c r="G90" s="3">
        <v>2</v>
      </c>
      <c r="H90" s="3">
        <v>3</v>
      </c>
      <c r="I90" s="3">
        <v>1</v>
      </c>
      <c r="J90" s="3">
        <v>4</v>
      </c>
      <c r="K90" s="3">
        <v>2</v>
      </c>
      <c r="L90">
        <f t="shared" si="20"/>
        <v>29</v>
      </c>
      <c r="P90">
        <f t="shared" si="21"/>
        <v>4</v>
      </c>
      <c r="Q90">
        <f t="shared" si="22"/>
        <v>2</v>
      </c>
      <c r="R90">
        <f t="shared" si="23"/>
        <v>3</v>
      </c>
      <c r="S90">
        <f t="shared" si="24"/>
        <v>4</v>
      </c>
      <c r="T90">
        <f t="shared" si="25"/>
        <v>3</v>
      </c>
      <c r="U90">
        <f t="shared" si="26"/>
        <v>3</v>
      </c>
      <c r="V90">
        <f t="shared" si="27"/>
        <v>2</v>
      </c>
      <c r="W90">
        <f t="shared" si="28"/>
        <v>4</v>
      </c>
      <c r="X90">
        <f t="shared" si="29"/>
        <v>3</v>
      </c>
      <c r="Y90">
        <f t="shared" si="30"/>
        <v>3</v>
      </c>
      <c r="Z90">
        <f t="shared" si="31"/>
        <v>31</v>
      </c>
      <c r="AA90">
        <f t="shared" si="32"/>
        <v>77.5</v>
      </c>
    </row>
    <row r="91" spans="1:27" x14ac:dyDescent="0.2">
      <c r="A91">
        <v>91</v>
      </c>
      <c r="B91" s="2">
        <v>1</v>
      </c>
      <c r="C91" s="2">
        <v>1</v>
      </c>
      <c r="D91" s="2">
        <v>5</v>
      </c>
      <c r="E91" s="2">
        <v>1</v>
      </c>
      <c r="F91" s="2">
        <v>4</v>
      </c>
      <c r="G91" s="2">
        <v>4</v>
      </c>
      <c r="H91" s="2">
        <v>5</v>
      </c>
      <c r="I91" s="2">
        <v>1</v>
      </c>
      <c r="J91" s="2">
        <v>5</v>
      </c>
      <c r="K91" s="2">
        <v>3</v>
      </c>
      <c r="L91">
        <f t="shared" si="20"/>
        <v>30</v>
      </c>
      <c r="P91">
        <f t="shared" si="21"/>
        <v>0</v>
      </c>
      <c r="Q91">
        <f t="shared" si="22"/>
        <v>4</v>
      </c>
      <c r="R91">
        <f t="shared" si="23"/>
        <v>4</v>
      </c>
      <c r="S91">
        <f t="shared" si="24"/>
        <v>4</v>
      </c>
      <c r="T91">
        <f t="shared" si="25"/>
        <v>3</v>
      </c>
      <c r="U91">
        <f t="shared" si="26"/>
        <v>1</v>
      </c>
      <c r="V91">
        <f t="shared" si="27"/>
        <v>4</v>
      </c>
      <c r="W91">
        <f t="shared" si="28"/>
        <v>4</v>
      </c>
      <c r="X91">
        <f t="shared" si="29"/>
        <v>4</v>
      </c>
      <c r="Y91">
        <f t="shared" si="30"/>
        <v>2</v>
      </c>
      <c r="Z91">
        <f t="shared" si="31"/>
        <v>30</v>
      </c>
      <c r="AA91">
        <f t="shared" si="32"/>
        <v>75</v>
      </c>
    </row>
    <row r="92" spans="1:27" x14ac:dyDescent="0.2">
      <c r="A92">
        <v>92</v>
      </c>
      <c r="B92" s="3">
        <v>5</v>
      </c>
      <c r="C92" s="3">
        <v>1</v>
      </c>
      <c r="D92" s="3">
        <v>5</v>
      </c>
      <c r="E92" s="3">
        <v>2</v>
      </c>
      <c r="F92" s="3">
        <v>2</v>
      </c>
      <c r="G92" s="3">
        <v>5</v>
      </c>
      <c r="H92" s="3">
        <v>2</v>
      </c>
      <c r="I92" s="3">
        <v>5</v>
      </c>
      <c r="J92" s="3">
        <v>2</v>
      </c>
      <c r="K92" s="3">
        <v>5</v>
      </c>
      <c r="L92">
        <f t="shared" si="20"/>
        <v>34</v>
      </c>
      <c r="P92">
        <f t="shared" si="21"/>
        <v>4</v>
      </c>
      <c r="Q92">
        <f t="shared" si="22"/>
        <v>4</v>
      </c>
      <c r="R92">
        <f t="shared" si="23"/>
        <v>4</v>
      </c>
      <c r="S92">
        <f t="shared" si="24"/>
        <v>3</v>
      </c>
      <c r="T92">
        <f t="shared" si="25"/>
        <v>1</v>
      </c>
      <c r="U92">
        <f t="shared" si="26"/>
        <v>0</v>
      </c>
      <c r="V92">
        <f t="shared" si="27"/>
        <v>1</v>
      </c>
      <c r="W92">
        <f t="shared" si="28"/>
        <v>0</v>
      </c>
      <c r="X92">
        <f t="shared" si="29"/>
        <v>1</v>
      </c>
      <c r="Y92">
        <f t="shared" si="30"/>
        <v>0</v>
      </c>
      <c r="Z92">
        <f t="shared" si="31"/>
        <v>18</v>
      </c>
      <c r="AA92">
        <f t="shared" si="32"/>
        <v>45</v>
      </c>
    </row>
    <row r="93" spans="1:27" x14ac:dyDescent="0.2">
      <c r="A93">
        <v>93</v>
      </c>
      <c r="B93" s="2">
        <v>1</v>
      </c>
      <c r="C93" s="2">
        <v>1</v>
      </c>
      <c r="D93" s="2">
        <v>5</v>
      </c>
      <c r="E93" s="2">
        <v>2</v>
      </c>
      <c r="F93" s="2">
        <v>5</v>
      </c>
      <c r="G93" s="2">
        <v>1</v>
      </c>
      <c r="H93" s="2">
        <v>4</v>
      </c>
      <c r="I93" s="2">
        <v>1</v>
      </c>
      <c r="J93" s="2">
        <v>4</v>
      </c>
      <c r="K93" s="2">
        <v>2</v>
      </c>
      <c r="L93">
        <f t="shared" si="20"/>
        <v>26</v>
      </c>
      <c r="P93">
        <f t="shared" si="21"/>
        <v>0</v>
      </c>
      <c r="Q93">
        <f t="shared" si="22"/>
        <v>4</v>
      </c>
      <c r="R93">
        <f t="shared" si="23"/>
        <v>4</v>
      </c>
      <c r="S93">
        <f t="shared" si="24"/>
        <v>3</v>
      </c>
      <c r="T93">
        <f t="shared" si="25"/>
        <v>4</v>
      </c>
      <c r="U93">
        <f t="shared" si="26"/>
        <v>4</v>
      </c>
      <c r="V93">
        <f t="shared" si="27"/>
        <v>3</v>
      </c>
      <c r="W93">
        <f t="shared" si="28"/>
        <v>4</v>
      </c>
      <c r="X93">
        <f t="shared" si="29"/>
        <v>3</v>
      </c>
      <c r="Y93">
        <f t="shared" si="30"/>
        <v>3</v>
      </c>
      <c r="Z93">
        <f t="shared" si="31"/>
        <v>32</v>
      </c>
      <c r="AA93">
        <f t="shared" si="32"/>
        <v>80</v>
      </c>
    </row>
    <row r="94" spans="1:27" x14ac:dyDescent="0.2">
      <c r="A94">
        <v>95</v>
      </c>
      <c r="B94" s="2">
        <v>2</v>
      </c>
      <c r="C94" s="2">
        <v>2</v>
      </c>
      <c r="D94" s="2">
        <v>4</v>
      </c>
      <c r="E94" s="2">
        <v>3</v>
      </c>
      <c r="F94" s="2">
        <v>2</v>
      </c>
      <c r="G94" s="2">
        <v>5</v>
      </c>
      <c r="H94" s="2">
        <v>2</v>
      </c>
      <c r="I94" s="2">
        <v>4</v>
      </c>
      <c r="J94" s="2">
        <v>2</v>
      </c>
      <c r="K94" s="2">
        <v>4</v>
      </c>
      <c r="L94">
        <f t="shared" si="20"/>
        <v>30</v>
      </c>
      <c r="P94">
        <f t="shared" si="21"/>
        <v>1</v>
      </c>
      <c r="Q94">
        <f t="shared" si="22"/>
        <v>3</v>
      </c>
      <c r="R94">
        <f t="shared" si="23"/>
        <v>3</v>
      </c>
      <c r="S94">
        <f t="shared" si="24"/>
        <v>2</v>
      </c>
      <c r="T94">
        <f t="shared" si="25"/>
        <v>1</v>
      </c>
      <c r="U94">
        <f t="shared" si="26"/>
        <v>0</v>
      </c>
      <c r="V94">
        <f t="shared" si="27"/>
        <v>1</v>
      </c>
      <c r="W94">
        <f t="shared" si="28"/>
        <v>1</v>
      </c>
      <c r="X94">
        <f t="shared" si="29"/>
        <v>1</v>
      </c>
      <c r="Y94">
        <f t="shared" si="30"/>
        <v>1</v>
      </c>
      <c r="Z94">
        <f t="shared" si="31"/>
        <v>14</v>
      </c>
      <c r="AA94">
        <f t="shared" si="32"/>
        <v>35</v>
      </c>
    </row>
    <row r="95" spans="1:27" x14ac:dyDescent="0.2">
      <c r="A95">
        <v>96</v>
      </c>
      <c r="B95" s="3">
        <v>4</v>
      </c>
      <c r="C95" s="3">
        <v>2</v>
      </c>
      <c r="D95" s="3">
        <v>5</v>
      </c>
      <c r="E95" s="3">
        <v>2</v>
      </c>
      <c r="F95" s="3">
        <v>4</v>
      </c>
      <c r="G95" s="3">
        <v>1</v>
      </c>
      <c r="H95" s="3">
        <v>5</v>
      </c>
      <c r="I95" s="3">
        <v>2</v>
      </c>
      <c r="J95" s="3">
        <v>2</v>
      </c>
      <c r="K95" s="3">
        <v>1</v>
      </c>
      <c r="L95">
        <f t="shared" si="20"/>
        <v>28</v>
      </c>
      <c r="P95">
        <f t="shared" si="21"/>
        <v>3</v>
      </c>
      <c r="Q95">
        <f t="shared" si="22"/>
        <v>3</v>
      </c>
      <c r="R95">
        <f t="shared" si="23"/>
        <v>4</v>
      </c>
      <c r="S95">
        <f t="shared" si="24"/>
        <v>3</v>
      </c>
      <c r="T95">
        <f t="shared" si="25"/>
        <v>3</v>
      </c>
      <c r="U95">
        <f t="shared" si="26"/>
        <v>4</v>
      </c>
      <c r="V95">
        <f t="shared" si="27"/>
        <v>4</v>
      </c>
      <c r="W95">
        <f t="shared" si="28"/>
        <v>3</v>
      </c>
      <c r="X95">
        <f t="shared" si="29"/>
        <v>1</v>
      </c>
      <c r="Y95">
        <f t="shared" si="30"/>
        <v>4</v>
      </c>
      <c r="Z95">
        <f t="shared" si="31"/>
        <v>32</v>
      </c>
      <c r="AA95">
        <f t="shared" si="32"/>
        <v>80</v>
      </c>
    </row>
    <row r="96" spans="1:27" x14ac:dyDescent="0.2">
      <c r="A96">
        <v>97</v>
      </c>
      <c r="B96" s="2">
        <v>2</v>
      </c>
      <c r="C96" s="2">
        <v>1</v>
      </c>
      <c r="D96" s="2">
        <v>4</v>
      </c>
      <c r="E96" s="2">
        <v>1</v>
      </c>
      <c r="F96" s="2">
        <v>4</v>
      </c>
      <c r="G96" s="2">
        <v>2</v>
      </c>
      <c r="H96" s="2">
        <v>4</v>
      </c>
      <c r="I96" s="2">
        <v>1</v>
      </c>
      <c r="J96" s="2">
        <v>1</v>
      </c>
      <c r="K96" s="2">
        <v>3</v>
      </c>
      <c r="L96">
        <f t="shared" si="20"/>
        <v>23</v>
      </c>
      <c r="P96">
        <f t="shared" si="21"/>
        <v>1</v>
      </c>
      <c r="Q96">
        <f t="shared" si="22"/>
        <v>4</v>
      </c>
      <c r="R96">
        <f t="shared" si="23"/>
        <v>3</v>
      </c>
      <c r="S96">
        <f t="shared" si="24"/>
        <v>4</v>
      </c>
      <c r="T96">
        <f t="shared" si="25"/>
        <v>3</v>
      </c>
      <c r="U96">
        <f t="shared" si="26"/>
        <v>3</v>
      </c>
      <c r="V96">
        <f t="shared" si="27"/>
        <v>3</v>
      </c>
      <c r="W96">
        <f t="shared" si="28"/>
        <v>4</v>
      </c>
      <c r="X96">
        <f t="shared" si="29"/>
        <v>0</v>
      </c>
      <c r="Y96">
        <f t="shared" si="30"/>
        <v>2</v>
      </c>
      <c r="Z96">
        <f t="shared" si="31"/>
        <v>27</v>
      </c>
      <c r="AA96">
        <f t="shared" si="32"/>
        <v>67.5</v>
      </c>
    </row>
    <row r="97" spans="1:27" x14ac:dyDescent="0.2">
      <c r="A97">
        <v>98</v>
      </c>
      <c r="B97" s="3">
        <v>2</v>
      </c>
      <c r="C97" s="3">
        <v>3</v>
      </c>
      <c r="D97" s="3">
        <v>5</v>
      </c>
      <c r="E97" s="3">
        <v>2</v>
      </c>
      <c r="F97" s="3">
        <v>4</v>
      </c>
      <c r="G97" s="3">
        <v>2</v>
      </c>
      <c r="H97" s="3">
        <v>5</v>
      </c>
      <c r="I97" s="3">
        <v>1</v>
      </c>
      <c r="J97" s="3">
        <v>2</v>
      </c>
      <c r="K97" s="3">
        <v>1</v>
      </c>
      <c r="L97">
        <f t="shared" si="20"/>
        <v>27</v>
      </c>
      <c r="P97">
        <f t="shared" si="21"/>
        <v>1</v>
      </c>
      <c r="Q97">
        <f t="shared" si="22"/>
        <v>2</v>
      </c>
      <c r="R97">
        <f t="shared" si="23"/>
        <v>4</v>
      </c>
      <c r="S97">
        <f t="shared" si="24"/>
        <v>3</v>
      </c>
      <c r="T97">
        <f t="shared" si="25"/>
        <v>3</v>
      </c>
      <c r="U97">
        <f t="shared" si="26"/>
        <v>3</v>
      </c>
      <c r="V97">
        <f t="shared" si="27"/>
        <v>4</v>
      </c>
      <c r="W97">
        <f t="shared" si="28"/>
        <v>4</v>
      </c>
      <c r="X97">
        <f t="shared" si="29"/>
        <v>1</v>
      </c>
      <c r="Y97">
        <f t="shared" si="30"/>
        <v>4</v>
      </c>
      <c r="Z97">
        <f t="shared" si="31"/>
        <v>29</v>
      </c>
      <c r="AA97">
        <f t="shared" si="32"/>
        <v>72.5</v>
      </c>
    </row>
    <row r="98" spans="1:27" x14ac:dyDescent="0.2">
      <c r="A98">
        <v>99</v>
      </c>
      <c r="B98" s="2">
        <v>2</v>
      </c>
      <c r="C98" s="2">
        <v>1</v>
      </c>
      <c r="D98" s="2">
        <v>2</v>
      </c>
      <c r="E98" s="2">
        <v>2</v>
      </c>
      <c r="F98" s="2">
        <v>3</v>
      </c>
      <c r="G98" s="2">
        <v>2</v>
      </c>
      <c r="H98" s="2">
        <v>3</v>
      </c>
      <c r="I98" s="2">
        <v>2</v>
      </c>
      <c r="J98" s="2">
        <v>2</v>
      </c>
      <c r="K98" s="2">
        <v>4</v>
      </c>
      <c r="L98">
        <f t="shared" si="20"/>
        <v>23</v>
      </c>
      <c r="P98">
        <f t="shared" si="21"/>
        <v>1</v>
      </c>
      <c r="Q98">
        <f t="shared" si="22"/>
        <v>4</v>
      </c>
      <c r="R98">
        <f t="shared" si="23"/>
        <v>1</v>
      </c>
      <c r="S98">
        <f t="shared" si="24"/>
        <v>3</v>
      </c>
      <c r="T98">
        <f t="shared" si="25"/>
        <v>2</v>
      </c>
      <c r="U98">
        <f t="shared" si="26"/>
        <v>3</v>
      </c>
      <c r="V98">
        <f t="shared" si="27"/>
        <v>2</v>
      </c>
      <c r="W98">
        <f t="shared" si="28"/>
        <v>3</v>
      </c>
      <c r="X98">
        <f t="shared" si="29"/>
        <v>1</v>
      </c>
      <c r="Y98">
        <f t="shared" si="30"/>
        <v>1</v>
      </c>
      <c r="Z98">
        <f t="shared" si="31"/>
        <v>21</v>
      </c>
      <c r="AA98">
        <f t="shared" si="32"/>
        <v>52.5</v>
      </c>
    </row>
    <row r="99" spans="1:27" x14ac:dyDescent="0.2">
      <c r="A99">
        <v>100</v>
      </c>
      <c r="B99" s="3">
        <v>4</v>
      </c>
      <c r="C99" s="3">
        <v>2</v>
      </c>
      <c r="D99" s="3">
        <v>4</v>
      </c>
      <c r="E99" s="3">
        <v>2</v>
      </c>
      <c r="F99" s="3">
        <v>3</v>
      </c>
      <c r="G99" s="3">
        <v>4</v>
      </c>
      <c r="H99" s="3">
        <v>2</v>
      </c>
      <c r="I99" s="3">
        <v>3</v>
      </c>
      <c r="J99" s="3">
        <v>3</v>
      </c>
      <c r="K99" s="3">
        <v>2</v>
      </c>
      <c r="L99">
        <f t="shared" si="20"/>
        <v>29</v>
      </c>
      <c r="P99">
        <f t="shared" si="21"/>
        <v>3</v>
      </c>
      <c r="Q99">
        <f t="shared" si="22"/>
        <v>3</v>
      </c>
      <c r="R99">
        <f t="shared" si="23"/>
        <v>3</v>
      </c>
      <c r="S99">
        <f t="shared" si="24"/>
        <v>3</v>
      </c>
      <c r="T99">
        <f t="shared" si="25"/>
        <v>2</v>
      </c>
      <c r="U99">
        <f t="shared" si="26"/>
        <v>1</v>
      </c>
      <c r="V99">
        <f t="shared" si="27"/>
        <v>1</v>
      </c>
      <c r="W99">
        <f t="shared" si="28"/>
        <v>2</v>
      </c>
      <c r="X99">
        <f t="shared" si="29"/>
        <v>2</v>
      </c>
      <c r="Y99">
        <f t="shared" si="30"/>
        <v>3</v>
      </c>
      <c r="Z99">
        <f t="shared" si="31"/>
        <v>23</v>
      </c>
      <c r="AA99">
        <f t="shared" si="32"/>
        <v>57.5</v>
      </c>
    </row>
    <row r="100" spans="1:27" x14ac:dyDescent="0.2">
      <c r="A100">
        <v>101</v>
      </c>
      <c r="B100" s="2">
        <v>1</v>
      </c>
      <c r="C100" s="2">
        <v>2</v>
      </c>
      <c r="D100" s="2">
        <v>2</v>
      </c>
      <c r="E100" s="2">
        <v>1</v>
      </c>
      <c r="F100" s="2">
        <v>4</v>
      </c>
      <c r="G100" s="2">
        <v>2</v>
      </c>
      <c r="H100" s="2">
        <v>5</v>
      </c>
      <c r="I100" s="2">
        <v>1</v>
      </c>
      <c r="J100" s="2">
        <v>3</v>
      </c>
      <c r="K100" s="2">
        <v>1</v>
      </c>
      <c r="L100">
        <f t="shared" si="20"/>
        <v>22</v>
      </c>
      <c r="P100">
        <f t="shared" si="21"/>
        <v>0</v>
      </c>
      <c r="Q100">
        <f t="shared" si="22"/>
        <v>3</v>
      </c>
      <c r="R100">
        <f t="shared" si="23"/>
        <v>1</v>
      </c>
      <c r="S100">
        <f t="shared" si="24"/>
        <v>4</v>
      </c>
      <c r="T100">
        <f t="shared" si="25"/>
        <v>3</v>
      </c>
      <c r="U100">
        <f t="shared" si="26"/>
        <v>3</v>
      </c>
      <c r="V100">
        <f t="shared" si="27"/>
        <v>4</v>
      </c>
      <c r="W100">
        <f t="shared" si="28"/>
        <v>4</v>
      </c>
      <c r="X100">
        <f t="shared" si="29"/>
        <v>2</v>
      </c>
      <c r="Y100">
        <f t="shared" si="30"/>
        <v>4</v>
      </c>
      <c r="Z100">
        <f t="shared" si="31"/>
        <v>28</v>
      </c>
      <c r="AA100">
        <f t="shared" si="32"/>
        <v>70</v>
      </c>
    </row>
    <row r="101" spans="1:27" x14ac:dyDescent="0.2">
      <c r="A101">
        <v>102</v>
      </c>
      <c r="B101" s="3">
        <v>2</v>
      </c>
      <c r="C101" s="3">
        <v>1</v>
      </c>
      <c r="D101" s="3">
        <v>5</v>
      </c>
      <c r="E101" s="3">
        <v>1</v>
      </c>
      <c r="F101" s="3">
        <v>4</v>
      </c>
      <c r="G101" s="3">
        <v>2</v>
      </c>
      <c r="H101" s="3">
        <v>4</v>
      </c>
      <c r="I101" s="3">
        <v>1</v>
      </c>
      <c r="J101" s="3">
        <v>1</v>
      </c>
      <c r="K101" s="3">
        <v>1</v>
      </c>
      <c r="L101">
        <f t="shared" si="20"/>
        <v>22</v>
      </c>
      <c r="P101">
        <f t="shared" si="21"/>
        <v>1</v>
      </c>
      <c r="Q101">
        <f t="shared" si="22"/>
        <v>4</v>
      </c>
      <c r="R101">
        <f t="shared" si="23"/>
        <v>4</v>
      </c>
      <c r="S101">
        <f t="shared" si="24"/>
        <v>4</v>
      </c>
      <c r="T101">
        <f t="shared" si="25"/>
        <v>3</v>
      </c>
      <c r="U101">
        <f t="shared" si="26"/>
        <v>3</v>
      </c>
      <c r="V101">
        <f t="shared" si="27"/>
        <v>3</v>
      </c>
      <c r="W101">
        <f t="shared" si="28"/>
        <v>4</v>
      </c>
      <c r="X101">
        <f t="shared" si="29"/>
        <v>0</v>
      </c>
      <c r="Y101">
        <f t="shared" si="30"/>
        <v>4</v>
      </c>
      <c r="Z101">
        <f t="shared" si="31"/>
        <v>30</v>
      </c>
      <c r="AA101">
        <f t="shared" si="32"/>
        <v>75</v>
      </c>
    </row>
    <row r="102" spans="1:27" x14ac:dyDescent="0.2">
      <c r="A102">
        <v>103</v>
      </c>
      <c r="B102" s="2">
        <v>4</v>
      </c>
      <c r="C102" s="2">
        <v>2</v>
      </c>
      <c r="D102" s="2">
        <v>4</v>
      </c>
      <c r="E102" s="2">
        <v>3</v>
      </c>
      <c r="F102" s="2">
        <v>2</v>
      </c>
      <c r="G102" s="2">
        <v>4</v>
      </c>
      <c r="H102" s="2">
        <v>4</v>
      </c>
      <c r="I102" s="2">
        <v>3</v>
      </c>
      <c r="J102" s="2">
        <v>2</v>
      </c>
      <c r="K102" s="2">
        <v>4</v>
      </c>
      <c r="L102">
        <f t="shared" si="20"/>
        <v>32</v>
      </c>
      <c r="P102">
        <f t="shared" si="21"/>
        <v>3</v>
      </c>
      <c r="Q102">
        <f t="shared" si="22"/>
        <v>3</v>
      </c>
      <c r="R102">
        <f t="shared" si="23"/>
        <v>3</v>
      </c>
      <c r="S102">
        <f t="shared" si="24"/>
        <v>2</v>
      </c>
      <c r="T102">
        <f t="shared" si="25"/>
        <v>1</v>
      </c>
      <c r="U102">
        <f t="shared" si="26"/>
        <v>1</v>
      </c>
      <c r="V102">
        <f t="shared" si="27"/>
        <v>3</v>
      </c>
      <c r="W102">
        <f t="shared" si="28"/>
        <v>2</v>
      </c>
      <c r="X102">
        <f t="shared" si="29"/>
        <v>1</v>
      </c>
      <c r="Y102">
        <f t="shared" si="30"/>
        <v>1</v>
      </c>
      <c r="Z102">
        <f t="shared" si="31"/>
        <v>20</v>
      </c>
      <c r="AA102">
        <f t="shared" si="32"/>
        <v>50</v>
      </c>
    </row>
    <row r="103" spans="1:27" x14ac:dyDescent="0.2">
      <c r="A103">
        <v>105</v>
      </c>
      <c r="B103" s="2">
        <v>3</v>
      </c>
      <c r="C103" s="2">
        <v>2</v>
      </c>
      <c r="D103" s="2">
        <v>4</v>
      </c>
      <c r="E103" s="2">
        <v>2</v>
      </c>
      <c r="F103" s="2">
        <v>3</v>
      </c>
      <c r="G103" s="2">
        <v>4</v>
      </c>
      <c r="H103" s="2">
        <v>4</v>
      </c>
      <c r="I103" s="2">
        <v>3</v>
      </c>
      <c r="J103" s="2">
        <v>4</v>
      </c>
      <c r="K103" s="2">
        <v>2</v>
      </c>
      <c r="L103">
        <f t="shared" si="20"/>
        <v>31</v>
      </c>
      <c r="P103">
        <f t="shared" si="21"/>
        <v>2</v>
      </c>
      <c r="Q103">
        <f t="shared" si="22"/>
        <v>3</v>
      </c>
      <c r="R103">
        <f t="shared" si="23"/>
        <v>3</v>
      </c>
      <c r="S103">
        <f t="shared" si="24"/>
        <v>3</v>
      </c>
      <c r="T103">
        <f t="shared" si="25"/>
        <v>2</v>
      </c>
      <c r="U103">
        <f t="shared" si="26"/>
        <v>1</v>
      </c>
      <c r="V103">
        <f t="shared" si="27"/>
        <v>3</v>
      </c>
      <c r="W103">
        <f t="shared" si="28"/>
        <v>2</v>
      </c>
      <c r="X103">
        <f t="shared" si="29"/>
        <v>3</v>
      </c>
      <c r="Y103">
        <f t="shared" si="30"/>
        <v>3</v>
      </c>
      <c r="Z103">
        <f t="shared" si="31"/>
        <v>25</v>
      </c>
      <c r="AA103">
        <f t="shared" si="32"/>
        <v>62.5</v>
      </c>
    </row>
    <row r="104" spans="1:27" x14ac:dyDescent="0.2">
      <c r="A104">
        <v>106</v>
      </c>
      <c r="B104" s="3">
        <v>4</v>
      </c>
      <c r="C104" s="3">
        <v>1</v>
      </c>
      <c r="D104" s="3">
        <v>5</v>
      </c>
      <c r="E104" s="3">
        <v>1</v>
      </c>
      <c r="F104" s="3">
        <v>5</v>
      </c>
      <c r="G104" s="3">
        <v>4</v>
      </c>
      <c r="H104" s="3">
        <v>1</v>
      </c>
      <c r="I104" s="3">
        <v>1</v>
      </c>
      <c r="J104" s="3">
        <v>3</v>
      </c>
      <c r="K104" s="3">
        <v>2</v>
      </c>
      <c r="L104">
        <f t="shared" si="20"/>
        <v>27</v>
      </c>
      <c r="P104">
        <f t="shared" si="21"/>
        <v>3</v>
      </c>
      <c r="Q104">
        <f t="shared" si="22"/>
        <v>4</v>
      </c>
      <c r="R104">
        <f t="shared" si="23"/>
        <v>4</v>
      </c>
      <c r="S104">
        <f t="shared" si="24"/>
        <v>4</v>
      </c>
      <c r="T104">
        <f t="shared" si="25"/>
        <v>4</v>
      </c>
      <c r="U104">
        <f t="shared" si="26"/>
        <v>1</v>
      </c>
      <c r="V104">
        <f t="shared" si="27"/>
        <v>0</v>
      </c>
      <c r="W104">
        <f t="shared" si="28"/>
        <v>4</v>
      </c>
      <c r="X104">
        <f t="shared" si="29"/>
        <v>2</v>
      </c>
      <c r="Y104">
        <f t="shared" si="30"/>
        <v>3</v>
      </c>
      <c r="Z104">
        <f t="shared" si="31"/>
        <v>29</v>
      </c>
      <c r="AA104">
        <f t="shared" si="32"/>
        <v>72.5</v>
      </c>
    </row>
    <row r="105" spans="1:27" x14ac:dyDescent="0.2">
      <c r="A105">
        <v>107</v>
      </c>
      <c r="B105" s="2">
        <v>3</v>
      </c>
      <c r="C105" s="2">
        <v>2</v>
      </c>
      <c r="D105" s="2">
        <v>4</v>
      </c>
      <c r="E105" s="2">
        <v>5</v>
      </c>
      <c r="F105" s="2">
        <v>4</v>
      </c>
      <c r="G105" s="2">
        <v>3</v>
      </c>
      <c r="H105" s="2">
        <v>4</v>
      </c>
      <c r="I105" s="2">
        <v>2</v>
      </c>
      <c r="J105" s="2">
        <v>2</v>
      </c>
      <c r="K105" s="2">
        <v>2</v>
      </c>
      <c r="L105">
        <f t="shared" si="20"/>
        <v>31</v>
      </c>
      <c r="P105">
        <f t="shared" si="21"/>
        <v>2</v>
      </c>
      <c r="Q105">
        <f t="shared" si="22"/>
        <v>3</v>
      </c>
      <c r="R105">
        <f t="shared" si="23"/>
        <v>3</v>
      </c>
      <c r="S105">
        <f t="shared" si="24"/>
        <v>0</v>
      </c>
      <c r="T105">
        <f t="shared" si="25"/>
        <v>3</v>
      </c>
      <c r="U105">
        <f t="shared" si="26"/>
        <v>2</v>
      </c>
      <c r="V105">
        <f t="shared" si="27"/>
        <v>3</v>
      </c>
      <c r="W105">
        <f t="shared" si="28"/>
        <v>3</v>
      </c>
      <c r="X105">
        <f t="shared" si="29"/>
        <v>1</v>
      </c>
      <c r="Y105">
        <f t="shared" si="30"/>
        <v>3</v>
      </c>
      <c r="Z105">
        <f t="shared" si="31"/>
        <v>23</v>
      </c>
      <c r="AA105">
        <f t="shared" si="32"/>
        <v>57.5</v>
      </c>
    </row>
    <row r="106" spans="1:27" x14ac:dyDescent="0.2">
      <c r="A106">
        <v>108</v>
      </c>
      <c r="B106" s="3">
        <v>3</v>
      </c>
      <c r="C106" s="3">
        <v>2</v>
      </c>
      <c r="D106" s="3">
        <v>4</v>
      </c>
      <c r="E106" s="3">
        <v>1</v>
      </c>
      <c r="F106" s="3">
        <v>5</v>
      </c>
      <c r="G106" s="3">
        <v>2</v>
      </c>
      <c r="H106" s="3">
        <v>4</v>
      </c>
      <c r="I106" s="3">
        <v>3</v>
      </c>
      <c r="J106" s="3">
        <v>4</v>
      </c>
      <c r="K106" s="3">
        <v>3</v>
      </c>
      <c r="L106">
        <f t="shared" si="20"/>
        <v>31</v>
      </c>
      <c r="P106">
        <f t="shared" si="21"/>
        <v>2</v>
      </c>
      <c r="Q106">
        <f t="shared" si="22"/>
        <v>3</v>
      </c>
      <c r="R106">
        <f t="shared" si="23"/>
        <v>3</v>
      </c>
      <c r="S106">
        <f t="shared" si="24"/>
        <v>4</v>
      </c>
      <c r="T106">
        <f t="shared" si="25"/>
        <v>4</v>
      </c>
      <c r="U106">
        <f t="shared" si="26"/>
        <v>3</v>
      </c>
      <c r="V106">
        <f t="shared" si="27"/>
        <v>3</v>
      </c>
      <c r="W106">
        <f t="shared" si="28"/>
        <v>2</v>
      </c>
      <c r="X106">
        <f t="shared" si="29"/>
        <v>3</v>
      </c>
      <c r="Y106">
        <f t="shared" si="30"/>
        <v>2</v>
      </c>
      <c r="Z106">
        <f t="shared" si="31"/>
        <v>29</v>
      </c>
      <c r="AA106">
        <f t="shared" si="32"/>
        <v>72.5</v>
      </c>
    </row>
    <row r="107" spans="1:27" x14ac:dyDescent="0.2">
      <c r="A107">
        <v>109</v>
      </c>
      <c r="B107" s="2">
        <v>4</v>
      </c>
      <c r="C107" s="2">
        <v>2</v>
      </c>
      <c r="D107" s="2">
        <v>1</v>
      </c>
      <c r="E107" s="2">
        <v>1</v>
      </c>
      <c r="F107" s="2">
        <v>3</v>
      </c>
      <c r="G107" s="2">
        <v>3</v>
      </c>
      <c r="H107" s="2">
        <v>4</v>
      </c>
      <c r="I107" s="2">
        <v>2</v>
      </c>
      <c r="J107" s="2">
        <v>2</v>
      </c>
      <c r="K107" s="2">
        <v>3</v>
      </c>
      <c r="L107">
        <f t="shared" si="20"/>
        <v>25</v>
      </c>
      <c r="P107">
        <f t="shared" si="21"/>
        <v>3</v>
      </c>
      <c r="Q107">
        <f t="shared" si="22"/>
        <v>3</v>
      </c>
      <c r="R107">
        <f t="shared" si="23"/>
        <v>0</v>
      </c>
      <c r="S107">
        <f t="shared" si="24"/>
        <v>4</v>
      </c>
      <c r="T107">
        <f t="shared" si="25"/>
        <v>2</v>
      </c>
      <c r="U107">
        <f t="shared" si="26"/>
        <v>2</v>
      </c>
      <c r="V107">
        <f t="shared" si="27"/>
        <v>3</v>
      </c>
      <c r="W107">
        <f t="shared" si="28"/>
        <v>3</v>
      </c>
      <c r="X107">
        <f t="shared" si="29"/>
        <v>1</v>
      </c>
      <c r="Y107">
        <f t="shared" si="30"/>
        <v>2</v>
      </c>
      <c r="Z107">
        <f t="shared" si="31"/>
        <v>23</v>
      </c>
      <c r="AA107">
        <f t="shared" si="32"/>
        <v>57.5</v>
      </c>
    </row>
    <row r="108" spans="1:27" x14ac:dyDescent="0.2">
      <c r="A108">
        <v>110</v>
      </c>
      <c r="B108" s="3">
        <v>4</v>
      </c>
      <c r="C108" s="3">
        <v>2</v>
      </c>
      <c r="D108" s="3">
        <v>5</v>
      </c>
      <c r="E108" s="3">
        <v>1</v>
      </c>
      <c r="F108" s="3">
        <v>4</v>
      </c>
      <c r="G108" s="3">
        <v>2</v>
      </c>
      <c r="H108" s="3">
        <v>4</v>
      </c>
      <c r="I108" s="3">
        <v>1</v>
      </c>
      <c r="J108" s="3">
        <v>1</v>
      </c>
      <c r="K108" s="3">
        <v>2</v>
      </c>
      <c r="L108">
        <f t="shared" si="20"/>
        <v>26</v>
      </c>
      <c r="P108">
        <f t="shared" si="21"/>
        <v>3</v>
      </c>
      <c r="Q108">
        <f t="shared" si="22"/>
        <v>3</v>
      </c>
      <c r="R108">
        <f t="shared" si="23"/>
        <v>4</v>
      </c>
      <c r="S108">
        <f t="shared" si="24"/>
        <v>4</v>
      </c>
      <c r="T108">
        <f t="shared" si="25"/>
        <v>3</v>
      </c>
      <c r="U108">
        <f t="shared" si="26"/>
        <v>3</v>
      </c>
      <c r="V108">
        <f t="shared" si="27"/>
        <v>3</v>
      </c>
      <c r="W108">
        <f t="shared" si="28"/>
        <v>4</v>
      </c>
      <c r="X108">
        <f t="shared" si="29"/>
        <v>0</v>
      </c>
      <c r="Y108">
        <f t="shared" si="30"/>
        <v>3</v>
      </c>
      <c r="Z108">
        <f t="shared" si="31"/>
        <v>30</v>
      </c>
      <c r="AA108">
        <f t="shared" si="32"/>
        <v>75</v>
      </c>
    </row>
    <row r="109" spans="1:27" x14ac:dyDescent="0.2">
      <c r="A109">
        <v>111</v>
      </c>
      <c r="B109" s="2">
        <v>4</v>
      </c>
      <c r="C109" s="2">
        <v>1</v>
      </c>
      <c r="D109" s="2">
        <v>5</v>
      </c>
      <c r="E109" s="2">
        <v>1</v>
      </c>
      <c r="F109" s="2">
        <v>4</v>
      </c>
      <c r="G109" s="2">
        <v>2</v>
      </c>
      <c r="H109" s="2">
        <v>1</v>
      </c>
      <c r="I109" s="2">
        <v>2</v>
      </c>
      <c r="J109" s="2">
        <v>4</v>
      </c>
      <c r="K109" s="2">
        <v>3</v>
      </c>
      <c r="L109">
        <f t="shared" si="20"/>
        <v>27</v>
      </c>
      <c r="P109">
        <f t="shared" si="21"/>
        <v>3</v>
      </c>
      <c r="Q109">
        <f t="shared" si="22"/>
        <v>4</v>
      </c>
      <c r="R109">
        <f t="shared" si="23"/>
        <v>4</v>
      </c>
      <c r="S109">
        <f t="shared" si="24"/>
        <v>4</v>
      </c>
      <c r="T109">
        <f t="shared" si="25"/>
        <v>3</v>
      </c>
      <c r="U109">
        <f t="shared" si="26"/>
        <v>3</v>
      </c>
      <c r="V109">
        <f t="shared" si="27"/>
        <v>0</v>
      </c>
      <c r="W109">
        <f t="shared" si="28"/>
        <v>3</v>
      </c>
      <c r="X109">
        <f t="shared" si="29"/>
        <v>3</v>
      </c>
      <c r="Y109">
        <f t="shared" si="30"/>
        <v>2</v>
      </c>
      <c r="Z109">
        <f t="shared" si="31"/>
        <v>29</v>
      </c>
      <c r="AA109">
        <f t="shared" si="32"/>
        <v>72.5</v>
      </c>
    </row>
    <row r="110" spans="1:27" x14ac:dyDescent="0.2">
      <c r="A110">
        <v>112</v>
      </c>
      <c r="B110" s="3">
        <v>5</v>
      </c>
      <c r="C110" s="3">
        <v>1</v>
      </c>
      <c r="D110" s="3">
        <v>4</v>
      </c>
      <c r="E110" s="3">
        <v>1</v>
      </c>
      <c r="F110" s="3">
        <v>1</v>
      </c>
      <c r="G110" s="3">
        <v>3</v>
      </c>
      <c r="H110" s="3">
        <v>4</v>
      </c>
      <c r="I110" s="3">
        <v>4</v>
      </c>
      <c r="J110" s="3">
        <v>5</v>
      </c>
      <c r="K110" s="3">
        <v>1</v>
      </c>
      <c r="L110">
        <f t="shared" si="20"/>
        <v>29</v>
      </c>
      <c r="P110">
        <f t="shared" si="21"/>
        <v>4</v>
      </c>
      <c r="Q110">
        <f t="shared" si="22"/>
        <v>4</v>
      </c>
      <c r="R110">
        <f t="shared" si="23"/>
        <v>3</v>
      </c>
      <c r="S110">
        <f t="shared" si="24"/>
        <v>4</v>
      </c>
      <c r="T110">
        <f t="shared" si="25"/>
        <v>0</v>
      </c>
      <c r="U110">
        <f t="shared" si="26"/>
        <v>2</v>
      </c>
      <c r="V110">
        <f t="shared" si="27"/>
        <v>3</v>
      </c>
      <c r="W110">
        <f t="shared" si="28"/>
        <v>1</v>
      </c>
      <c r="X110">
        <f t="shared" si="29"/>
        <v>4</v>
      </c>
      <c r="Y110">
        <f t="shared" si="30"/>
        <v>4</v>
      </c>
      <c r="Z110">
        <f t="shared" si="31"/>
        <v>29</v>
      </c>
      <c r="AA110">
        <f t="shared" si="32"/>
        <v>72.5</v>
      </c>
    </row>
    <row r="111" spans="1:27" x14ac:dyDescent="0.2">
      <c r="A111">
        <v>113</v>
      </c>
      <c r="B111" s="2">
        <v>4</v>
      </c>
      <c r="C111" s="2">
        <v>2</v>
      </c>
      <c r="D111" s="2">
        <v>4</v>
      </c>
      <c r="E111" s="2">
        <v>1</v>
      </c>
      <c r="F111" s="2">
        <v>4</v>
      </c>
      <c r="G111" s="2">
        <v>2</v>
      </c>
      <c r="H111" s="2">
        <v>4</v>
      </c>
      <c r="I111" s="2">
        <v>2</v>
      </c>
      <c r="J111" s="2">
        <v>4</v>
      </c>
      <c r="K111" s="2">
        <v>2</v>
      </c>
      <c r="L111">
        <f t="shared" si="20"/>
        <v>29</v>
      </c>
      <c r="P111">
        <f t="shared" si="21"/>
        <v>3</v>
      </c>
      <c r="Q111">
        <f t="shared" si="22"/>
        <v>3</v>
      </c>
      <c r="R111">
        <f t="shared" si="23"/>
        <v>3</v>
      </c>
      <c r="S111">
        <f t="shared" si="24"/>
        <v>4</v>
      </c>
      <c r="T111">
        <f t="shared" si="25"/>
        <v>3</v>
      </c>
      <c r="U111">
        <f t="shared" si="26"/>
        <v>3</v>
      </c>
      <c r="V111">
        <f t="shared" si="27"/>
        <v>3</v>
      </c>
      <c r="W111">
        <f t="shared" si="28"/>
        <v>3</v>
      </c>
      <c r="X111">
        <f t="shared" si="29"/>
        <v>3</v>
      </c>
      <c r="Y111">
        <f t="shared" si="30"/>
        <v>3</v>
      </c>
      <c r="Z111">
        <f t="shared" si="31"/>
        <v>31</v>
      </c>
      <c r="AA111">
        <f t="shared" si="32"/>
        <v>77.5</v>
      </c>
    </row>
    <row r="112" spans="1:27" x14ac:dyDescent="0.2">
      <c r="A112">
        <v>114</v>
      </c>
      <c r="B112" s="3">
        <v>2</v>
      </c>
      <c r="C112" s="3">
        <v>4</v>
      </c>
      <c r="D112" s="3">
        <v>3</v>
      </c>
      <c r="E112" s="3">
        <v>2</v>
      </c>
      <c r="F112" s="3">
        <v>3</v>
      </c>
      <c r="G112" s="3">
        <v>3</v>
      </c>
      <c r="H112" s="3">
        <v>4</v>
      </c>
      <c r="I112" s="3">
        <v>2</v>
      </c>
      <c r="J112" s="3">
        <v>3</v>
      </c>
      <c r="K112" s="3">
        <v>3</v>
      </c>
      <c r="L112">
        <f t="shared" si="20"/>
        <v>29</v>
      </c>
      <c r="P112">
        <f t="shared" si="21"/>
        <v>1</v>
      </c>
      <c r="Q112">
        <f t="shared" si="22"/>
        <v>1</v>
      </c>
      <c r="R112">
        <f t="shared" si="23"/>
        <v>2</v>
      </c>
      <c r="S112">
        <f t="shared" si="24"/>
        <v>3</v>
      </c>
      <c r="T112">
        <f t="shared" si="25"/>
        <v>2</v>
      </c>
      <c r="U112">
        <f t="shared" si="26"/>
        <v>2</v>
      </c>
      <c r="V112">
        <f t="shared" si="27"/>
        <v>3</v>
      </c>
      <c r="W112">
        <f t="shared" si="28"/>
        <v>3</v>
      </c>
      <c r="X112">
        <f t="shared" si="29"/>
        <v>2</v>
      </c>
      <c r="Y112">
        <f t="shared" si="30"/>
        <v>2</v>
      </c>
      <c r="Z112">
        <f t="shared" si="31"/>
        <v>21</v>
      </c>
      <c r="AA112">
        <f t="shared" si="32"/>
        <v>52.5</v>
      </c>
    </row>
    <row r="113" spans="1:27" x14ac:dyDescent="0.2">
      <c r="A113">
        <v>115</v>
      </c>
      <c r="B113" s="2">
        <v>4</v>
      </c>
      <c r="C113" s="2">
        <v>2</v>
      </c>
      <c r="D113" s="2">
        <v>3</v>
      </c>
      <c r="E113" s="2">
        <v>2</v>
      </c>
      <c r="F113" s="2">
        <v>3</v>
      </c>
      <c r="G113" s="2">
        <v>2</v>
      </c>
      <c r="H113" s="2">
        <v>3</v>
      </c>
      <c r="I113" s="2">
        <v>2</v>
      </c>
      <c r="J113" s="2">
        <v>2</v>
      </c>
      <c r="K113" s="2">
        <v>2</v>
      </c>
      <c r="L113">
        <f t="shared" si="20"/>
        <v>25</v>
      </c>
      <c r="P113">
        <f t="shared" si="21"/>
        <v>3</v>
      </c>
      <c r="Q113">
        <f t="shared" si="22"/>
        <v>3</v>
      </c>
      <c r="R113">
        <f t="shared" si="23"/>
        <v>2</v>
      </c>
      <c r="S113">
        <f t="shared" si="24"/>
        <v>3</v>
      </c>
      <c r="T113">
        <f t="shared" si="25"/>
        <v>2</v>
      </c>
      <c r="U113">
        <f t="shared" si="26"/>
        <v>3</v>
      </c>
      <c r="V113">
        <f t="shared" si="27"/>
        <v>2</v>
      </c>
      <c r="W113">
        <f t="shared" si="28"/>
        <v>3</v>
      </c>
      <c r="X113">
        <f t="shared" si="29"/>
        <v>1</v>
      </c>
      <c r="Y113">
        <f t="shared" si="30"/>
        <v>3</v>
      </c>
      <c r="Z113">
        <f t="shared" si="31"/>
        <v>25</v>
      </c>
      <c r="AA113">
        <f t="shared" si="32"/>
        <v>62.5</v>
      </c>
    </row>
    <row r="114" spans="1:27" x14ac:dyDescent="0.2">
      <c r="A114">
        <v>116</v>
      </c>
      <c r="B114" s="3">
        <v>1</v>
      </c>
      <c r="C114" s="3">
        <v>1</v>
      </c>
      <c r="D114" s="3">
        <v>5</v>
      </c>
      <c r="E114" s="3">
        <v>1</v>
      </c>
      <c r="F114" s="3">
        <v>5</v>
      </c>
      <c r="G114" s="3">
        <v>2</v>
      </c>
      <c r="H114" s="3">
        <v>4</v>
      </c>
      <c r="I114" s="3">
        <v>2</v>
      </c>
      <c r="J114" s="3">
        <v>4</v>
      </c>
      <c r="K114" s="3">
        <v>3</v>
      </c>
      <c r="L114">
        <f t="shared" si="20"/>
        <v>28</v>
      </c>
      <c r="P114">
        <f t="shared" si="21"/>
        <v>0</v>
      </c>
      <c r="Q114">
        <f t="shared" si="22"/>
        <v>4</v>
      </c>
      <c r="R114">
        <f t="shared" si="23"/>
        <v>4</v>
      </c>
      <c r="S114">
        <f t="shared" si="24"/>
        <v>4</v>
      </c>
      <c r="T114">
        <f t="shared" si="25"/>
        <v>4</v>
      </c>
      <c r="U114">
        <f t="shared" si="26"/>
        <v>3</v>
      </c>
      <c r="V114">
        <f t="shared" si="27"/>
        <v>3</v>
      </c>
      <c r="W114">
        <f t="shared" si="28"/>
        <v>3</v>
      </c>
      <c r="X114">
        <f t="shared" si="29"/>
        <v>3</v>
      </c>
      <c r="Y114">
        <f t="shared" si="30"/>
        <v>2</v>
      </c>
      <c r="Z114">
        <f t="shared" si="31"/>
        <v>30</v>
      </c>
      <c r="AA114">
        <f t="shared" si="32"/>
        <v>75</v>
      </c>
    </row>
    <row r="115" spans="1:27" x14ac:dyDescent="0.2">
      <c r="A115">
        <v>117</v>
      </c>
      <c r="B115" s="2">
        <v>2</v>
      </c>
      <c r="C115" s="2">
        <v>2</v>
      </c>
      <c r="D115" s="2">
        <v>3</v>
      </c>
      <c r="E115" s="2">
        <v>2</v>
      </c>
      <c r="F115" s="2">
        <v>3</v>
      </c>
      <c r="G115" s="2">
        <v>1</v>
      </c>
      <c r="H115" s="2">
        <v>3</v>
      </c>
      <c r="I115" s="2">
        <v>2</v>
      </c>
      <c r="J115" s="2">
        <v>1</v>
      </c>
      <c r="K115" s="2">
        <v>2</v>
      </c>
      <c r="L115">
        <f t="shared" si="20"/>
        <v>21</v>
      </c>
      <c r="P115">
        <f t="shared" si="21"/>
        <v>1</v>
      </c>
      <c r="Q115">
        <f t="shared" si="22"/>
        <v>3</v>
      </c>
      <c r="R115">
        <f t="shared" si="23"/>
        <v>2</v>
      </c>
      <c r="S115">
        <f t="shared" si="24"/>
        <v>3</v>
      </c>
      <c r="T115">
        <f t="shared" si="25"/>
        <v>2</v>
      </c>
      <c r="U115">
        <f t="shared" si="26"/>
        <v>4</v>
      </c>
      <c r="V115">
        <f t="shared" si="27"/>
        <v>2</v>
      </c>
      <c r="W115">
        <f t="shared" si="28"/>
        <v>3</v>
      </c>
      <c r="X115">
        <f t="shared" si="29"/>
        <v>0</v>
      </c>
      <c r="Y115">
        <f t="shared" si="30"/>
        <v>3</v>
      </c>
      <c r="Z115">
        <f t="shared" si="31"/>
        <v>23</v>
      </c>
      <c r="AA115">
        <f t="shared" si="32"/>
        <v>57.5</v>
      </c>
    </row>
    <row r="116" spans="1:27" x14ac:dyDescent="0.2">
      <c r="A116">
        <v>118</v>
      </c>
      <c r="B116" s="3">
        <v>1</v>
      </c>
      <c r="C116" s="3">
        <v>1</v>
      </c>
      <c r="D116" s="3">
        <v>5</v>
      </c>
      <c r="E116" s="3">
        <v>1</v>
      </c>
      <c r="F116" s="3">
        <v>2</v>
      </c>
      <c r="G116" s="3">
        <v>1</v>
      </c>
      <c r="H116" s="3">
        <v>5</v>
      </c>
      <c r="I116" s="3">
        <v>1</v>
      </c>
      <c r="J116" s="3">
        <v>2</v>
      </c>
      <c r="K116" s="3">
        <v>1</v>
      </c>
      <c r="L116">
        <f t="shared" si="20"/>
        <v>20</v>
      </c>
      <c r="P116">
        <f t="shared" si="21"/>
        <v>0</v>
      </c>
      <c r="Q116">
        <f t="shared" si="22"/>
        <v>4</v>
      </c>
      <c r="R116">
        <f t="shared" si="23"/>
        <v>4</v>
      </c>
      <c r="S116">
        <f t="shared" si="24"/>
        <v>4</v>
      </c>
      <c r="T116">
        <f t="shared" si="25"/>
        <v>1</v>
      </c>
      <c r="U116">
        <f t="shared" si="26"/>
        <v>4</v>
      </c>
      <c r="V116">
        <f t="shared" si="27"/>
        <v>4</v>
      </c>
      <c r="W116">
        <f t="shared" si="28"/>
        <v>4</v>
      </c>
      <c r="X116">
        <f t="shared" si="29"/>
        <v>1</v>
      </c>
      <c r="Y116">
        <f t="shared" si="30"/>
        <v>4</v>
      </c>
      <c r="Z116">
        <f t="shared" si="31"/>
        <v>30</v>
      </c>
      <c r="AA116">
        <f t="shared" si="32"/>
        <v>75</v>
      </c>
    </row>
    <row r="117" spans="1:27" x14ac:dyDescent="0.2">
      <c r="A117">
        <v>119</v>
      </c>
      <c r="B117" s="2">
        <v>5</v>
      </c>
      <c r="C117" s="2">
        <v>2</v>
      </c>
      <c r="D117" s="2">
        <v>4</v>
      </c>
      <c r="E117" s="2">
        <v>2</v>
      </c>
      <c r="F117" s="2">
        <v>4</v>
      </c>
      <c r="G117" s="2">
        <v>2</v>
      </c>
      <c r="H117" s="2">
        <v>4</v>
      </c>
      <c r="I117" s="2">
        <v>2</v>
      </c>
      <c r="J117" s="2">
        <v>2</v>
      </c>
      <c r="K117" s="2">
        <v>4</v>
      </c>
      <c r="L117">
        <f t="shared" si="20"/>
        <v>31</v>
      </c>
      <c r="P117">
        <f t="shared" si="21"/>
        <v>4</v>
      </c>
      <c r="Q117">
        <f t="shared" si="22"/>
        <v>3</v>
      </c>
      <c r="R117">
        <f t="shared" si="23"/>
        <v>3</v>
      </c>
      <c r="S117">
        <f t="shared" si="24"/>
        <v>3</v>
      </c>
      <c r="T117">
        <f t="shared" si="25"/>
        <v>3</v>
      </c>
      <c r="U117">
        <f t="shared" si="26"/>
        <v>3</v>
      </c>
      <c r="V117">
        <f t="shared" si="27"/>
        <v>3</v>
      </c>
      <c r="W117">
        <f t="shared" si="28"/>
        <v>3</v>
      </c>
      <c r="X117">
        <f t="shared" si="29"/>
        <v>1</v>
      </c>
      <c r="Y117">
        <f t="shared" si="30"/>
        <v>1</v>
      </c>
      <c r="Z117">
        <f t="shared" si="31"/>
        <v>27</v>
      </c>
      <c r="AA117">
        <f t="shared" si="32"/>
        <v>67.5</v>
      </c>
    </row>
    <row r="118" spans="1:27" x14ac:dyDescent="0.2">
      <c r="A118">
        <v>120</v>
      </c>
      <c r="B118" s="3">
        <v>2</v>
      </c>
      <c r="C118" s="3">
        <v>2</v>
      </c>
      <c r="D118" s="3">
        <v>5</v>
      </c>
      <c r="E118" s="3">
        <v>2</v>
      </c>
      <c r="F118" s="3">
        <v>4</v>
      </c>
      <c r="G118" s="3">
        <v>3</v>
      </c>
      <c r="H118" s="3">
        <v>1</v>
      </c>
      <c r="I118" s="3">
        <v>1</v>
      </c>
      <c r="J118" s="3">
        <v>1</v>
      </c>
      <c r="K118" s="3">
        <v>4</v>
      </c>
      <c r="L118">
        <f t="shared" si="20"/>
        <v>25</v>
      </c>
      <c r="P118">
        <f t="shared" si="21"/>
        <v>1</v>
      </c>
      <c r="Q118">
        <f t="shared" si="22"/>
        <v>3</v>
      </c>
      <c r="R118">
        <f t="shared" si="23"/>
        <v>4</v>
      </c>
      <c r="S118">
        <f t="shared" si="24"/>
        <v>3</v>
      </c>
      <c r="T118">
        <f t="shared" si="25"/>
        <v>3</v>
      </c>
      <c r="U118">
        <f t="shared" si="26"/>
        <v>2</v>
      </c>
      <c r="V118">
        <f t="shared" si="27"/>
        <v>0</v>
      </c>
      <c r="W118">
        <f t="shared" si="28"/>
        <v>4</v>
      </c>
      <c r="X118">
        <f t="shared" si="29"/>
        <v>0</v>
      </c>
      <c r="Y118">
        <f t="shared" si="30"/>
        <v>1</v>
      </c>
      <c r="Z118">
        <f t="shared" si="31"/>
        <v>21</v>
      </c>
      <c r="AA118">
        <f t="shared" si="32"/>
        <v>52.5</v>
      </c>
    </row>
    <row r="119" spans="1:27" x14ac:dyDescent="0.2">
      <c r="A119">
        <v>122</v>
      </c>
      <c r="B119" s="3">
        <v>2</v>
      </c>
      <c r="C119" s="3">
        <v>2</v>
      </c>
      <c r="D119" s="3">
        <v>4</v>
      </c>
      <c r="E119" s="3">
        <v>1</v>
      </c>
      <c r="F119" s="3">
        <v>3</v>
      </c>
      <c r="G119" s="3">
        <v>2</v>
      </c>
      <c r="H119" s="3">
        <v>2</v>
      </c>
      <c r="I119" s="3">
        <v>3</v>
      </c>
      <c r="J119" s="3">
        <v>4</v>
      </c>
      <c r="K119" s="3">
        <v>2</v>
      </c>
      <c r="L119">
        <f t="shared" si="20"/>
        <v>25</v>
      </c>
      <c r="P119">
        <f t="shared" si="21"/>
        <v>1</v>
      </c>
      <c r="Q119">
        <f t="shared" si="22"/>
        <v>3</v>
      </c>
      <c r="R119">
        <f t="shared" si="23"/>
        <v>3</v>
      </c>
      <c r="S119">
        <f t="shared" si="24"/>
        <v>4</v>
      </c>
      <c r="T119">
        <f t="shared" si="25"/>
        <v>2</v>
      </c>
      <c r="U119">
        <f t="shared" si="26"/>
        <v>3</v>
      </c>
      <c r="V119">
        <f t="shared" si="27"/>
        <v>1</v>
      </c>
      <c r="W119">
        <f t="shared" si="28"/>
        <v>2</v>
      </c>
      <c r="X119">
        <f t="shared" si="29"/>
        <v>3</v>
      </c>
      <c r="Y119">
        <f t="shared" si="30"/>
        <v>3</v>
      </c>
      <c r="Z119">
        <f t="shared" si="31"/>
        <v>25</v>
      </c>
      <c r="AA119">
        <f t="shared" si="32"/>
        <v>62.5</v>
      </c>
    </row>
    <row r="120" spans="1:27" x14ac:dyDescent="0.2">
      <c r="A120">
        <v>123</v>
      </c>
      <c r="B120" s="2">
        <v>3</v>
      </c>
      <c r="C120" s="2">
        <v>1</v>
      </c>
      <c r="D120" s="2">
        <v>5</v>
      </c>
      <c r="E120" s="2">
        <v>1</v>
      </c>
      <c r="F120" s="2">
        <v>4</v>
      </c>
      <c r="G120" s="2">
        <v>2</v>
      </c>
      <c r="H120" s="2">
        <v>2</v>
      </c>
      <c r="I120" s="2">
        <v>1</v>
      </c>
      <c r="J120" s="2">
        <v>2</v>
      </c>
      <c r="K120" s="2">
        <v>2</v>
      </c>
      <c r="L120">
        <f t="shared" si="20"/>
        <v>23</v>
      </c>
      <c r="P120">
        <f t="shared" si="21"/>
        <v>2</v>
      </c>
      <c r="Q120">
        <f t="shared" si="22"/>
        <v>4</v>
      </c>
      <c r="R120">
        <f t="shared" si="23"/>
        <v>4</v>
      </c>
      <c r="S120">
        <f t="shared" si="24"/>
        <v>4</v>
      </c>
      <c r="T120">
        <f t="shared" si="25"/>
        <v>3</v>
      </c>
      <c r="U120">
        <f t="shared" si="26"/>
        <v>3</v>
      </c>
      <c r="V120">
        <f t="shared" si="27"/>
        <v>1</v>
      </c>
      <c r="W120">
        <f t="shared" si="28"/>
        <v>4</v>
      </c>
      <c r="X120">
        <f t="shared" si="29"/>
        <v>1</v>
      </c>
      <c r="Y120">
        <f t="shared" si="30"/>
        <v>3</v>
      </c>
      <c r="Z120">
        <f t="shared" si="31"/>
        <v>29</v>
      </c>
      <c r="AA120">
        <f t="shared" si="32"/>
        <v>72.5</v>
      </c>
    </row>
    <row r="121" spans="1:27" x14ac:dyDescent="0.2">
      <c r="A121">
        <v>124</v>
      </c>
      <c r="B121" s="3">
        <v>2</v>
      </c>
      <c r="C121" s="3">
        <v>1</v>
      </c>
      <c r="D121" s="3">
        <v>2</v>
      </c>
      <c r="E121" s="3">
        <v>3</v>
      </c>
      <c r="F121" s="3">
        <v>1</v>
      </c>
      <c r="G121" s="3">
        <v>5</v>
      </c>
      <c r="H121" s="3">
        <v>1</v>
      </c>
      <c r="I121" s="3">
        <v>1</v>
      </c>
      <c r="J121" s="3">
        <v>3</v>
      </c>
      <c r="K121" s="3">
        <v>1</v>
      </c>
      <c r="L121">
        <f t="shared" si="20"/>
        <v>20</v>
      </c>
      <c r="P121">
        <f t="shared" si="21"/>
        <v>1</v>
      </c>
      <c r="Q121">
        <f t="shared" si="22"/>
        <v>4</v>
      </c>
      <c r="R121">
        <f t="shared" si="23"/>
        <v>1</v>
      </c>
      <c r="S121">
        <f t="shared" si="24"/>
        <v>2</v>
      </c>
      <c r="T121">
        <f t="shared" si="25"/>
        <v>0</v>
      </c>
      <c r="U121">
        <f t="shared" si="26"/>
        <v>0</v>
      </c>
      <c r="V121">
        <f t="shared" si="27"/>
        <v>0</v>
      </c>
      <c r="W121">
        <f t="shared" si="28"/>
        <v>4</v>
      </c>
      <c r="X121">
        <f t="shared" si="29"/>
        <v>2</v>
      </c>
      <c r="Y121">
        <f t="shared" si="30"/>
        <v>4</v>
      </c>
      <c r="Z121">
        <f t="shared" si="31"/>
        <v>18</v>
      </c>
      <c r="AA121">
        <f t="shared" si="32"/>
        <v>45</v>
      </c>
    </row>
    <row r="122" spans="1:27" x14ac:dyDescent="0.2">
      <c r="A122">
        <v>125</v>
      </c>
      <c r="B122" s="2">
        <v>3</v>
      </c>
      <c r="C122" s="2">
        <v>2</v>
      </c>
      <c r="D122" s="2">
        <v>4</v>
      </c>
      <c r="E122" s="2">
        <v>1</v>
      </c>
      <c r="F122" s="2">
        <v>3</v>
      </c>
      <c r="G122" s="2">
        <v>4</v>
      </c>
      <c r="H122" s="2">
        <v>4</v>
      </c>
      <c r="I122" s="2">
        <v>1</v>
      </c>
      <c r="J122" s="2">
        <v>1</v>
      </c>
      <c r="K122" s="2">
        <v>4</v>
      </c>
      <c r="L122">
        <f t="shared" si="20"/>
        <v>27</v>
      </c>
      <c r="P122">
        <f t="shared" si="21"/>
        <v>2</v>
      </c>
      <c r="Q122">
        <f t="shared" si="22"/>
        <v>3</v>
      </c>
      <c r="R122">
        <f t="shared" si="23"/>
        <v>3</v>
      </c>
      <c r="S122">
        <f t="shared" si="24"/>
        <v>4</v>
      </c>
      <c r="T122">
        <f t="shared" si="25"/>
        <v>2</v>
      </c>
      <c r="U122">
        <f t="shared" si="26"/>
        <v>1</v>
      </c>
      <c r="V122">
        <f t="shared" si="27"/>
        <v>3</v>
      </c>
      <c r="W122">
        <f t="shared" si="28"/>
        <v>4</v>
      </c>
      <c r="X122">
        <f t="shared" si="29"/>
        <v>0</v>
      </c>
      <c r="Y122">
        <f t="shared" si="30"/>
        <v>1</v>
      </c>
      <c r="Z122">
        <f t="shared" si="31"/>
        <v>23</v>
      </c>
      <c r="AA122">
        <f t="shared" si="32"/>
        <v>57.5</v>
      </c>
    </row>
    <row r="123" spans="1:27" x14ac:dyDescent="0.2">
      <c r="A123">
        <v>126</v>
      </c>
      <c r="B123" s="3">
        <v>1</v>
      </c>
      <c r="C123" s="3">
        <v>2</v>
      </c>
      <c r="D123" s="3">
        <v>1</v>
      </c>
      <c r="E123" s="3">
        <v>1</v>
      </c>
      <c r="F123" s="3">
        <v>2</v>
      </c>
      <c r="G123" s="3">
        <v>2</v>
      </c>
      <c r="H123" s="3">
        <v>2</v>
      </c>
      <c r="I123" s="3">
        <v>1</v>
      </c>
      <c r="J123" s="3">
        <v>2</v>
      </c>
      <c r="K123" s="3">
        <v>2</v>
      </c>
      <c r="L123">
        <f t="shared" si="20"/>
        <v>16</v>
      </c>
      <c r="P123">
        <f t="shared" si="21"/>
        <v>0</v>
      </c>
      <c r="Q123">
        <f t="shared" si="22"/>
        <v>3</v>
      </c>
      <c r="R123">
        <f t="shared" si="23"/>
        <v>0</v>
      </c>
      <c r="S123">
        <f t="shared" si="24"/>
        <v>4</v>
      </c>
      <c r="T123">
        <f t="shared" si="25"/>
        <v>1</v>
      </c>
      <c r="U123">
        <f t="shared" si="26"/>
        <v>3</v>
      </c>
      <c r="V123">
        <f t="shared" si="27"/>
        <v>1</v>
      </c>
      <c r="W123">
        <f t="shared" si="28"/>
        <v>4</v>
      </c>
      <c r="X123">
        <f t="shared" si="29"/>
        <v>1</v>
      </c>
      <c r="Y123">
        <f t="shared" si="30"/>
        <v>3</v>
      </c>
      <c r="Z123">
        <f t="shared" si="31"/>
        <v>20</v>
      </c>
      <c r="AA123">
        <f t="shared" si="32"/>
        <v>50</v>
      </c>
    </row>
    <row r="124" spans="1:27" x14ac:dyDescent="0.2">
      <c r="A124">
        <v>127</v>
      </c>
      <c r="B124" s="2">
        <v>4</v>
      </c>
      <c r="C124" s="2">
        <v>1</v>
      </c>
      <c r="D124" s="2">
        <v>5</v>
      </c>
      <c r="E124" s="2">
        <v>1</v>
      </c>
      <c r="F124" s="2">
        <v>4</v>
      </c>
      <c r="G124" s="2">
        <v>2</v>
      </c>
      <c r="H124" s="2">
        <v>4</v>
      </c>
      <c r="I124" s="2">
        <v>2</v>
      </c>
      <c r="J124" s="2">
        <v>1</v>
      </c>
      <c r="K124" s="2">
        <v>1</v>
      </c>
      <c r="L124">
        <f t="shared" si="20"/>
        <v>25</v>
      </c>
      <c r="P124">
        <f t="shared" si="21"/>
        <v>3</v>
      </c>
      <c r="Q124">
        <f t="shared" si="22"/>
        <v>4</v>
      </c>
      <c r="R124">
        <f t="shared" si="23"/>
        <v>4</v>
      </c>
      <c r="S124">
        <f t="shared" si="24"/>
        <v>4</v>
      </c>
      <c r="T124">
        <f t="shared" si="25"/>
        <v>3</v>
      </c>
      <c r="U124">
        <f t="shared" si="26"/>
        <v>3</v>
      </c>
      <c r="V124">
        <f t="shared" si="27"/>
        <v>3</v>
      </c>
      <c r="W124">
        <f t="shared" si="28"/>
        <v>3</v>
      </c>
      <c r="X124">
        <f t="shared" si="29"/>
        <v>0</v>
      </c>
      <c r="Y124">
        <f t="shared" si="30"/>
        <v>4</v>
      </c>
      <c r="Z124">
        <f t="shared" si="31"/>
        <v>31</v>
      </c>
      <c r="AA124">
        <f t="shared" si="32"/>
        <v>77.5</v>
      </c>
    </row>
    <row r="125" spans="1:27" x14ac:dyDescent="0.2">
      <c r="A125">
        <v>128</v>
      </c>
      <c r="B125" s="3">
        <v>2</v>
      </c>
      <c r="C125" s="3">
        <v>2</v>
      </c>
      <c r="D125" s="3">
        <v>4</v>
      </c>
      <c r="E125" s="3">
        <v>2</v>
      </c>
      <c r="F125" s="3">
        <v>5</v>
      </c>
      <c r="G125" s="3">
        <v>2</v>
      </c>
      <c r="H125" s="3">
        <v>4</v>
      </c>
      <c r="I125" s="3">
        <v>3</v>
      </c>
      <c r="J125" s="3">
        <v>4</v>
      </c>
      <c r="K125" s="3">
        <v>4</v>
      </c>
      <c r="L125">
        <f t="shared" si="20"/>
        <v>32</v>
      </c>
      <c r="P125">
        <f t="shared" si="21"/>
        <v>1</v>
      </c>
      <c r="Q125">
        <f t="shared" si="22"/>
        <v>3</v>
      </c>
      <c r="R125">
        <f t="shared" si="23"/>
        <v>3</v>
      </c>
      <c r="S125">
        <f t="shared" si="24"/>
        <v>3</v>
      </c>
      <c r="T125">
        <f t="shared" si="25"/>
        <v>4</v>
      </c>
      <c r="U125">
        <f t="shared" si="26"/>
        <v>3</v>
      </c>
      <c r="V125">
        <f t="shared" si="27"/>
        <v>3</v>
      </c>
      <c r="W125">
        <f t="shared" si="28"/>
        <v>2</v>
      </c>
      <c r="X125">
        <f t="shared" si="29"/>
        <v>3</v>
      </c>
      <c r="Y125">
        <f t="shared" si="30"/>
        <v>1</v>
      </c>
      <c r="Z125">
        <f t="shared" si="31"/>
        <v>26</v>
      </c>
      <c r="AA125">
        <f t="shared" si="32"/>
        <v>65</v>
      </c>
    </row>
    <row r="126" spans="1:27" x14ac:dyDescent="0.2">
      <c r="A126">
        <v>129</v>
      </c>
      <c r="B126" s="2">
        <v>1</v>
      </c>
      <c r="C126" s="2">
        <v>3</v>
      </c>
      <c r="D126" s="2">
        <v>4</v>
      </c>
      <c r="E126" s="2">
        <v>2</v>
      </c>
      <c r="F126" s="2">
        <v>3</v>
      </c>
      <c r="G126" s="2">
        <v>3</v>
      </c>
      <c r="H126" s="2">
        <v>3</v>
      </c>
      <c r="I126" s="2">
        <v>2</v>
      </c>
      <c r="J126" s="2">
        <v>1</v>
      </c>
      <c r="K126" s="2">
        <v>3</v>
      </c>
      <c r="L126">
        <f t="shared" si="20"/>
        <v>25</v>
      </c>
      <c r="P126">
        <f t="shared" si="21"/>
        <v>0</v>
      </c>
      <c r="Q126">
        <f t="shared" si="22"/>
        <v>2</v>
      </c>
      <c r="R126">
        <f t="shared" si="23"/>
        <v>3</v>
      </c>
      <c r="S126">
        <f t="shared" si="24"/>
        <v>3</v>
      </c>
      <c r="T126">
        <f t="shared" si="25"/>
        <v>2</v>
      </c>
      <c r="U126">
        <f t="shared" si="26"/>
        <v>2</v>
      </c>
      <c r="V126">
        <f t="shared" si="27"/>
        <v>2</v>
      </c>
      <c r="W126">
        <f t="shared" si="28"/>
        <v>3</v>
      </c>
      <c r="X126">
        <f t="shared" si="29"/>
        <v>0</v>
      </c>
      <c r="Y126">
        <f t="shared" si="30"/>
        <v>2</v>
      </c>
      <c r="Z126">
        <f t="shared" si="31"/>
        <v>19</v>
      </c>
      <c r="AA126">
        <f t="shared" si="32"/>
        <v>47.5</v>
      </c>
    </row>
    <row r="127" spans="1:27" x14ac:dyDescent="0.2">
      <c r="A127">
        <v>130</v>
      </c>
      <c r="B127" s="3">
        <v>4</v>
      </c>
      <c r="C127" s="3">
        <v>2</v>
      </c>
      <c r="D127" s="3">
        <v>2</v>
      </c>
      <c r="E127" s="3">
        <v>1</v>
      </c>
      <c r="F127" s="3">
        <v>2</v>
      </c>
      <c r="G127" s="3">
        <v>3</v>
      </c>
      <c r="H127" s="3">
        <v>1</v>
      </c>
      <c r="I127" s="3">
        <v>2</v>
      </c>
      <c r="J127" s="3">
        <v>2</v>
      </c>
      <c r="K127" s="3">
        <v>2</v>
      </c>
      <c r="L127">
        <f t="shared" si="20"/>
        <v>21</v>
      </c>
      <c r="P127">
        <f t="shared" si="21"/>
        <v>3</v>
      </c>
      <c r="Q127">
        <f t="shared" si="22"/>
        <v>3</v>
      </c>
      <c r="R127">
        <f t="shared" si="23"/>
        <v>1</v>
      </c>
      <c r="S127">
        <f t="shared" si="24"/>
        <v>4</v>
      </c>
      <c r="T127">
        <f t="shared" si="25"/>
        <v>1</v>
      </c>
      <c r="U127">
        <f t="shared" si="26"/>
        <v>2</v>
      </c>
      <c r="V127">
        <f t="shared" si="27"/>
        <v>0</v>
      </c>
      <c r="W127">
        <f t="shared" si="28"/>
        <v>3</v>
      </c>
      <c r="X127">
        <f t="shared" si="29"/>
        <v>1</v>
      </c>
      <c r="Y127">
        <f t="shared" si="30"/>
        <v>3</v>
      </c>
      <c r="Z127">
        <f t="shared" si="31"/>
        <v>21</v>
      </c>
      <c r="AA127">
        <f t="shared" si="32"/>
        <v>52.5</v>
      </c>
    </row>
    <row r="128" spans="1:27" x14ac:dyDescent="0.2">
      <c r="A128">
        <v>131</v>
      </c>
      <c r="B128" s="2">
        <v>1</v>
      </c>
      <c r="C128" s="2">
        <v>2</v>
      </c>
      <c r="D128" s="2">
        <v>4</v>
      </c>
      <c r="E128" s="2">
        <v>3</v>
      </c>
      <c r="F128" s="2">
        <v>3</v>
      </c>
      <c r="G128" s="2">
        <v>3</v>
      </c>
      <c r="H128" s="2">
        <v>4</v>
      </c>
      <c r="I128" s="2">
        <v>2</v>
      </c>
      <c r="J128" s="2">
        <v>3</v>
      </c>
      <c r="K128" s="2">
        <v>4</v>
      </c>
      <c r="L128">
        <f t="shared" ref="L128:L155" si="33">SUM(B128:K128)</f>
        <v>29</v>
      </c>
      <c r="P128">
        <f t="shared" si="21"/>
        <v>0</v>
      </c>
      <c r="Q128">
        <f t="shared" si="22"/>
        <v>3</v>
      </c>
      <c r="R128">
        <f t="shared" si="23"/>
        <v>3</v>
      </c>
      <c r="S128">
        <f t="shared" si="24"/>
        <v>2</v>
      </c>
      <c r="T128">
        <f t="shared" si="25"/>
        <v>2</v>
      </c>
      <c r="U128">
        <f t="shared" si="26"/>
        <v>2</v>
      </c>
      <c r="V128">
        <f t="shared" si="27"/>
        <v>3</v>
      </c>
      <c r="W128">
        <f t="shared" si="28"/>
        <v>3</v>
      </c>
      <c r="X128">
        <f t="shared" si="29"/>
        <v>2</v>
      </c>
      <c r="Y128">
        <f t="shared" si="30"/>
        <v>1</v>
      </c>
      <c r="Z128">
        <f t="shared" si="31"/>
        <v>21</v>
      </c>
      <c r="AA128">
        <f t="shared" si="32"/>
        <v>52.5</v>
      </c>
    </row>
    <row r="129" spans="1:27" x14ac:dyDescent="0.2">
      <c r="A129">
        <v>133</v>
      </c>
      <c r="B129" s="2">
        <v>4</v>
      </c>
      <c r="C129" s="2">
        <v>3</v>
      </c>
      <c r="D129" s="2">
        <v>3</v>
      </c>
      <c r="E129" s="2">
        <v>2</v>
      </c>
      <c r="F129" s="2">
        <v>4</v>
      </c>
      <c r="G129" s="2">
        <v>3</v>
      </c>
      <c r="H129" s="2">
        <v>3</v>
      </c>
      <c r="I129" s="2">
        <v>3</v>
      </c>
      <c r="J129" s="2">
        <v>3</v>
      </c>
      <c r="K129" s="2">
        <v>4</v>
      </c>
      <c r="L129">
        <f t="shared" si="33"/>
        <v>32</v>
      </c>
      <c r="P129">
        <f t="shared" si="21"/>
        <v>3</v>
      </c>
      <c r="Q129">
        <f t="shared" si="22"/>
        <v>2</v>
      </c>
      <c r="R129">
        <f t="shared" si="23"/>
        <v>2</v>
      </c>
      <c r="S129">
        <f t="shared" si="24"/>
        <v>3</v>
      </c>
      <c r="T129">
        <f t="shared" si="25"/>
        <v>3</v>
      </c>
      <c r="U129">
        <f t="shared" si="26"/>
        <v>2</v>
      </c>
      <c r="V129">
        <f t="shared" si="27"/>
        <v>2</v>
      </c>
      <c r="W129">
        <f t="shared" si="28"/>
        <v>2</v>
      </c>
      <c r="X129">
        <f t="shared" si="29"/>
        <v>2</v>
      </c>
      <c r="Y129">
        <f t="shared" si="30"/>
        <v>1</v>
      </c>
      <c r="Z129">
        <f t="shared" si="31"/>
        <v>22</v>
      </c>
      <c r="AA129">
        <f t="shared" si="32"/>
        <v>55</v>
      </c>
    </row>
    <row r="130" spans="1:27" x14ac:dyDescent="0.2">
      <c r="A130">
        <v>136</v>
      </c>
      <c r="B130" s="3">
        <v>3</v>
      </c>
      <c r="C130" s="3">
        <v>2</v>
      </c>
      <c r="D130" s="3">
        <v>4</v>
      </c>
      <c r="E130" s="3">
        <v>2</v>
      </c>
      <c r="F130" s="3">
        <v>1</v>
      </c>
      <c r="G130" s="3">
        <v>4</v>
      </c>
      <c r="H130" s="3">
        <v>3</v>
      </c>
      <c r="I130" s="3">
        <v>3</v>
      </c>
      <c r="J130" s="3">
        <v>2</v>
      </c>
      <c r="K130" s="3">
        <v>4</v>
      </c>
      <c r="L130">
        <f t="shared" si="33"/>
        <v>28</v>
      </c>
      <c r="P130">
        <f t="shared" si="21"/>
        <v>2</v>
      </c>
      <c r="Q130">
        <f t="shared" si="22"/>
        <v>3</v>
      </c>
      <c r="R130">
        <f t="shared" si="23"/>
        <v>3</v>
      </c>
      <c r="S130">
        <f t="shared" si="24"/>
        <v>3</v>
      </c>
      <c r="T130">
        <f t="shared" si="25"/>
        <v>0</v>
      </c>
      <c r="U130">
        <f t="shared" si="26"/>
        <v>1</v>
      </c>
      <c r="V130">
        <f t="shared" si="27"/>
        <v>2</v>
      </c>
      <c r="W130">
        <f t="shared" si="28"/>
        <v>2</v>
      </c>
      <c r="X130">
        <f t="shared" si="29"/>
        <v>1</v>
      </c>
      <c r="Y130">
        <f t="shared" si="30"/>
        <v>1</v>
      </c>
      <c r="Z130">
        <f t="shared" si="31"/>
        <v>18</v>
      </c>
      <c r="AA130">
        <f t="shared" si="32"/>
        <v>45</v>
      </c>
    </row>
    <row r="131" spans="1:27" x14ac:dyDescent="0.2">
      <c r="A131">
        <v>137</v>
      </c>
      <c r="B131" s="2">
        <v>4</v>
      </c>
      <c r="C131" s="2">
        <v>2</v>
      </c>
      <c r="D131" s="2">
        <v>5</v>
      </c>
      <c r="E131" s="2">
        <v>2</v>
      </c>
      <c r="F131" s="2">
        <v>3</v>
      </c>
      <c r="G131" s="2">
        <v>3</v>
      </c>
      <c r="H131" s="2">
        <v>4</v>
      </c>
      <c r="I131" s="2">
        <v>3</v>
      </c>
      <c r="J131" s="2">
        <v>4</v>
      </c>
      <c r="K131" s="2">
        <v>3</v>
      </c>
      <c r="L131">
        <f t="shared" si="33"/>
        <v>33</v>
      </c>
      <c r="P131">
        <f t="shared" si="21"/>
        <v>3</v>
      </c>
      <c r="Q131">
        <f t="shared" si="22"/>
        <v>3</v>
      </c>
      <c r="R131">
        <f t="shared" si="23"/>
        <v>4</v>
      </c>
      <c r="S131">
        <f t="shared" si="24"/>
        <v>3</v>
      </c>
      <c r="T131">
        <f t="shared" si="25"/>
        <v>2</v>
      </c>
      <c r="U131">
        <f t="shared" si="26"/>
        <v>2</v>
      </c>
      <c r="V131">
        <f t="shared" si="27"/>
        <v>3</v>
      </c>
      <c r="W131">
        <f t="shared" si="28"/>
        <v>2</v>
      </c>
      <c r="X131">
        <f t="shared" si="29"/>
        <v>3</v>
      </c>
      <c r="Y131">
        <f t="shared" si="30"/>
        <v>2</v>
      </c>
      <c r="Z131">
        <f t="shared" si="31"/>
        <v>27</v>
      </c>
      <c r="AA131">
        <f t="shared" si="32"/>
        <v>67.5</v>
      </c>
    </row>
    <row r="132" spans="1:27" x14ac:dyDescent="0.2">
      <c r="A132">
        <v>138</v>
      </c>
      <c r="B132" s="3">
        <v>5</v>
      </c>
      <c r="C132" s="3">
        <v>1</v>
      </c>
      <c r="D132" s="3">
        <v>4</v>
      </c>
      <c r="E132" s="3">
        <v>3</v>
      </c>
      <c r="F132" s="3">
        <v>2</v>
      </c>
      <c r="G132" s="3">
        <v>3</v>
      </c>
      <c r="H132" s="3">
        <v>2</v>
      </c>
      <c r="I132" s="3">
        <v>3</v>
      </c>
      <c r="J132" s="3">
        <v>3</v>
      </c>
      <c r="K132" s="3">
        <v>3</v>
      </c>
      <c r="L132">
        <f t="shared" si="33"/>
        <v>29</v>
      </c>
      <c r="P132">
        <f t="shared" ref="P132:P152" si="34">B132-1</f>
        <v>4</v>
      </c>
      <c r="Q132">
        <f t="shared" ref="Q132:Q152" si="35">5-C132</f>
        <v>4</v>
      </c>
      <c r="R132">
        <f t="shared" ref="R132:R155" si="36">D132-1</f>
        <v>3</v>
      </c>
      <c r="S132">
        <f t="shared" ref="S132:S155" si="37">5-E132</f>
        <v>2</v>
      </c>
      <c r="T132">
        <f t="shared" ref="T132:T155" si="38">F132-1</f>
        <v>1</v>
      </c>
      <c r="U132">
        <f t="shared" ref="U132:U155" si="39">5-G132</f>
        <v>2</v>
      </c>
      <c r="V132">
        <f t="shared" ref="V132:V155" si="40">H132-1</f>
        <v>1</v>
      </c>
      <c r="W132">
        <f t="shared" ref="W132:W155" si="41">5-I132</f>
        <v>2</v>
      </c>
      <c r="X132">
        <f t="shared" ref="X132:X155" si="42">J132-1</f>
        <v>2</v>
      </c>
      <c r="Y132">
        <f t="shared" ref="Y132:Y152" si="43">5-K132</f>
        <v>2</v>
      </c>
      <c r="Z132">
        <f t="shared" ref="Z132:Z152" si="44">SUM(P132:Y132)</f>
        <v>23</v>
      </c>
      <c r="AA132">
        <f t="shared" ref="AA132:AA152" si="45">Z132*2.5</f>
        <v>57.5</v>
      </c>
    </row>
    <row r="133" spans="1:27" x14ac:dyDescent="0.2">
      <c r="A133">
        <v>139</v>
      </c>
      <c r="B133" s="2">
        <v>2</v>
      </c>
      <c r="C133" s="2">
        <v>1</v>
      </c>
      <c r="D133" s="2">
        <v>2</v>
      </c>
      <c r="E133" s="2">
        <v>1</v>
      </c>
      <c r="F133" s="2">
        <v>1</v>
      </c>
      <c r="G133" s="2">
        <v>5</v>
      </c>
      <c r="H133" s="2">
        <v>2</v>
      </c>
      <c r="I133" s="2">
        <v>2</v>
      </c>
      <c r="J133" s="2">
        <v>3</v>
      </c>
      <c r="K133" s="2">
        <v>3</v>
      </c>
      <c r="L133">
        <f t="shared" si="33"/>
        <v>22</v>
      </c>
      <c r="P133">
        <f t="shared" si="34"/>
        <v>1</v>
      </c>
      <c r="Q133">
        <f t="shared" si="35"/>
        <v>4</v>
      </c>
      <c r="R133">
        <f t="shared" si="36"/>
        <v>1</v>
      </c>
      <c r="S133">
        <f t="shared" si="37"/>
        <v>4</v>
      </c>
      <c r="T133">
        <f t="shared" si="38"/>
        <v>0</v>
      </c>
      <c r="U133">
        <f t="shared" si="39"/>
        <v>0</v>
      </c>
      <c r="V133">
        <f t="shared" si="40"/>
        <v>1</v>
      </c>
      <c r="W133">
        <f t="shared" si="41"/>
        <v>3</v>
      </c>
      <c r="X133">
        <f t="shared" si="42"/>
        <v>2</v>
      </c>
      <c r="Y133">
        <f t="shared" si="43"/>
        <v>2</v>
      </c>
      <c r="Z133">
        <f t="shared" si="44"/>
        <v>18</v>
      </c>
      <c r="AA133">
        <f t="shared" si="45"/>
        <v>45</v>
      </c>
    </row>
    <row r="134" spans="1:27" x14ac:dyDescent="0.2">
      <c r="A134">
        <v>140</v>
      </c>
      <c r="B134" s="3">
        <v>3</v>
      </c>
      <c r="C134" s="3">
        <v>2</v>
      </c>
      <c r="D134" s="3">
        <v>1</v>
      </c>
      <c r="E134" s="3">
        <v>1</v>
      </c>
      <c r="F134" s="3">
        <v>3</v>
      </c>
      <c r="G134" s="3">
        <v>1</v>
      </c>
      <c r="H134" s="3">
        <v>2</v>
      </c>
      <c r="I134" s="3">
        <v>4</v>
      </c>
      <c r="J134" s="3">
        <v>2</v>
      </c>
      <c r="K134" s="3">
        <v>1</v>
      </c>
      <c r="L134">
        <f t="shared" si="33"/>
        <v>20</v>
      </c>
      <c r="P134">
        <f t="shared" si="34"/>
        <v>2</v>
      </c>
      <c r="Q134">
        <f t="shared" si="35"/>
        <v>3</v>
      </c>
      <c r="R134">
        <f t="shared" si="36"/>
        <v>0</v>
      </c>
      <c r="S134">
        <f t="shared" si="37"/>
        <v>4</v>
      </c>
      <c r="T134">
        <f t="shared" si="38"/>
        <v>2</v>
      </c>
      <c r="U134">
        <f t="shared" si="39"/>
        <v>4</v>
      </c>
      <c r="V134">
        <f t="shared" si="40"/>
        <v>1</v>
      </c>
      <c r="W134">
        <f t="shared" si="41"/>
        <v>1</v>
      </c>
      <c r="X134">
        <f t="shared" si="42"/>
        <v>1</v>
      </c>
      <c r="Y134">
        <f t="shared" si="43"/>
        <v>4</v>
      </c>
      <c r="Z134">
        <f t="shared" si="44"/>
        <v>22</v>
      </c>
      <c r="AA134">
        <f t="shared" si="45"/>
        <v>55</v>
      </c>
    </row>
    <row r="135" spans="1:27" x14ac:dyDescent="0.2">
      <c r="A135">
        <v>141</v>
      </c>
      <c r="B135" s="2">
        <v>3</v>
      </c>
      <c r="C135" s="2">
        <v>2</v>
      </c>
      <c r="D135" s="2">
        <v>4</v>
      </c>
      <c r="E135" s="2">
        <v>2</v>
      </c>
      <c r="F135" s="2">
        <v>4</v>
      </c>
      <c r="G135" s="2">
        <v>3</v>
      </c>
      <c r="H135" s="2">
        <v>3</v>
      </c>
      <c r="I135" s="2">
        <v>2</v>
      </c>
      <c r="J135" s="2">
        <v>4</v>
      </c>
      <c r="K135" s="2">
        <v>3</v>
      </c>
      <c r="L135">
        <f t="shared" si="33"/>
        <v>30</v>
      </c>
      <c r="P135">
        <f t="shared" si="34"/>
        <v>2</v>
      </c>
      <c r="Q135">
        <f t="shared" si="35"/>
        <v>3</v>
      </c>
      <c r="R135">
        <f t="shared" si="36"/>
        <v>3</v>
      </c>
      <c r="S135">
        <f t="shared" si="37"/>
        <v>3</v>
      </c>
      <c r="T135">
        <f t="shared" si="38"/>
        <v>3</v>
      </c>
      <c r="U135">
        <f t="shared" si="39"/>
        <v>2</v>
      </c>
      <c r="V135">
        <f t="shared" si="40"/>
        <v>2</v>
      </c>
      <c r="W135">
        <f t="shared" si="41"/>
        <v>3</v>
      </c>
      <c r="X135">
        <f t="shared" si="42"/>
        <v>3</v>
      </c>
      <c r="Y135">
        <f t="shared" si="43"/>
        <v>2</v>
      </c>
      <c r="Z135">
        <f t="shared" si="44"/>
        <v>26</v>
      </c>
      <c r="AA135">
        <f t="shared" si="45"/>
        <v>65</v>
      </c>
    </row>
    <row r="136" spans="1:27" x14ac:dyDescent="0.2">
      <c r="A136">
        <v>142</v>
      </c>
      <c r="B136" s="3">
        <v>1</v>
      </c>
      <c r="C136" s="3">
        <v>1</v>
      </c>
      <c r="D136" s="3">
        <v>1</v>
      </c>
      <c r="E136" s="3">
        <v>1</v>
      </c>
      <c r="F136" s="3">
        <v>2</v>
      </c>
      <c r="G136" s="3">
        <v>1</v>
      </c>
      <c r="H136" s="3">
        <v>2</v>
      </c>
      <c r="I136" s="3">
        <v>1</v>
      </c>
      <c r="J136" s="3">
        <v>1</v>
      </c>
      <c r="K136" s="3">
        <v>4</v>
      </c>
      <c r="L136">
        <f t="shared" si="33"/>
        <v>15</v>
      </c>
      <c r="P136">
        <f t="shared" si="34"/>
        <v>0</v>
      </c>
      <c r="Q136">
        <f t="shared" si="35"/>
        <v>4</v>
      </c>
      <c r="R136">
        <f t="shared" si="36"/>
        <v>0</v>
      </c>
      <c r="S136">
        <f t="shared" si="37"/>
        <v>4</v>
      </c>
      <c r="T136">
        <f t="shared" si="38"/>
        <v>1</v>
      </c>
      <c r="U136">
        <f t="shared" si="39"/>
        <v>4</v>
      </c>
      <c r="V136">
        <f t="shared" si="40"/>
        <v>1</v>
      </c>
      <c r="W136">
        <f t="shared" si="41"/>
        <v>4</v>
      </c>
      <c r="X136">
        <f t="shared" si="42"/>
        <v>0</v>
      </c>
      <c r="Y136">
        <f t="shared" si="43"/>
        <v>1</v>
      </c>
      <c r="Z136">
        <f t="shared" si="44"/>
        <v>19</v>
      </c>
      <c r="AA136">
        <f t="shared" si="45"/>
        <v>47.5</v>
      </c>
    </row>
    <row r="137" spans="1:27" x14ac:dyDescent="0.2">
      <c r="A137">
        <v>144</v>
      </c>
      <c r="B137" s="3">
        <v>4</v>
      </c>
      <c r="C137" s="3">
        <v>3</v>
      </c>
      <c r="D137" s="3">
        <v>5</v>
      </c>
      <c r="E137" s="3">
        <v>3</v>
      </c>
      <c r="F137" s="3">
        <v>2</v>
      </c>
      <c r="G137" s="3">
        <v>3</v>
      </c>
      <c r="H137" s="3">
        <v>2</v>
      </c>
      <c r="I137" s="3">
        <v>3</v>
      </c>
      <c r="J137" s="3">
        <v>4</v>
      </c>
      <c r="K137" s="3">
        <v>4</v>
      </c>
      <c r="L137">
        <f t="shared" si="33"/>
        <v>33</v>
      </c>
      <c r="P137">
        <f t="shared" si="34"/>
        <v>3</v>
      </c>
      <c r="Q137">
        <f t="shared" si="35"/>
        <v>2</v>
      </c>
      <c r="R137">
        <f t="shared" si="36"/>
        <v>4</v>
      </c>
      <c r="S137">
        <f t="shared" si="37"/>
        <v>2</v>
      </c>
      <c r="T137">
        <f t="shared" si="38"/>
        <v>1</v>
      </c>
      <c r="U137">
        <f t="shared" si="39"/>
        <v>2</v>
      </c>
      <c r="V137">
        <f t="shared" si="40"/>
        <v>1</v>
      </c>
      <c r="W137">
        <f t="shared" si="41"/>
        <v>2</v>
      </c>
      <c r="X137">
        <f t="shared" si="42"/>
        <v>3</v>
      </c>
      <c r="Y137">
        <f t="shared" si="43"/>
        <v>1</v>
      </c>
      <c r="Z137">
        <f t="shared" si="44"/>
        <v>21</v>
      </c>
      <c r="AA137">
        <f t="shared" si="45"/>
        <v>52.5</v>
      </c>
    </row>
    <row r="138" spans="1:27" x14ac:dyDescent="0.2">
      <c r="A138">
        <v>145</v>
      </c>
      <c r="B138" s="7">
        <v>2</v>
      </c>
      <c r="C138" s="7">
        <v>1</v>
      </c>
      <c r="D138" s="7">
        <v>1</v>
      </c>
      <c r="E138" s="7">
        <v>1</v>
      </c>
      <c r="F138" s="7">
        <v>2</v>
      </c>
      <c r="G138" s="7">
        <v>1</v>
      </c>
      <c r="H138" s="7">
        <v>2</v>
      </c>
      <c r="I138" s="7">
        <v>1</v>
      </c>
      <c r="J138" s="7">
        <v>2</v>
      </c>
      <c r="K138" s="7">
        <v>1</v>
      </c>
      <c r="L138" s="9">
        <f t="shared" si="33"/>
        <v>14</v>
      </c>
      <c r="P138">
        <f t="shared" si="34"/>
        <v>1</v>
      </c>
      <c r="Q138">
        <f t="shared" si="35"/>
        <v>4</v>
      </c>
      <c r="R138">
        <f t="shared" si="36"/>
        <v>0</v>
      </c>
      <c r="S138">
        <f t="shared" si="37"/>
        <v>4</v>
      </c>
      <c r="T138">
        <f t="shared" si="38"/>
        <v>1</v>
      </c>
      <c r="U138">
        <f t="shared" si="39"/>
        <v>4</v>
      </c>
      <c r="V138">
        <f t="shared" si="40"/>
        <v>1</v>
      </c>
      <c r="W138">
        <f t="shared" si="41"/>
        <v>4</v>
      </c>
      <c r="X138">
        <f t="shared" si="42"/>
        <v>1</v>
      </c>
      <c r="Y138">
        <f t="shared" si="43"/>
        <v>4</v>
      </c>
      <c r="Z138">
        <f t="shared" si="44"/>
        <v>24</v>
      </c>
      <c r="AA138">
        <f t="shared" si="45"/>
        <v>60</v>
      </c>
    </row>
    <row r="139" spans="1:27" x14ac:dyDescent="0.2">
      <c r="A139">
        <v>146</v>
      </c>
      <c r="B139" s="8">
        <v>1</v>
      </c>
      <c r="C139" s="8">
        <v>1</v>
      </c>
      <c r="D139" s="8">
        <v>2</v>
      </c>
      <c r="E139" s="8">
        <v>2</v>
      </c>
      <c r="F139" s="8">
        <v>3</v>
      </c>
      <c r="G139" s="8">
        <v>1</v>
      </c>
      <c r="H139" s="8">
        <v>2</v>
      </c>
      <c r="I139" s="8">
        <v>2</v>
      </c>
      <c r="J139" s="8">
        <v>3</v>
      </c>
      <c r="K139" s="8">
        <v>1</v>
      </c>
      <c r="L139" s="9">
        <f t="shared" si="33"/>
        <v>18</v>
      </c>
      <c r="P139">
        <f t="shared" si="34"/>
        <v>0</v>
      </c>
      <c r="Q139">
        <f t="shared" si="35"/>
        <v>4</v>
      </c>
      <c r="R139">
        <f t="shared" si="36"/>
        <v>1</v>
      </c>
      <c r="S139">
        <f t="shared" si="37"/>
        <v>3</v>
      </c>
      <c r="T139">
        <f t="shared" si="38"/>
        <v>2</v>
      </c>
      <c r="U139">
        <f t="shared" si="39"/>
        <v>4</v>
      </c>
      <c r="V139">
        <f t="shared" si="40"/>
        <v>1</v>
      </c>
      <c r="W139">
        <f t="shared" si="41"/>
        <v>3</v>
      </c>
      <c r="X139">
        <f t="shared" si="42"/>
        <v>2</v>
      </c>
      <c r="Y139">
        <f t="shared" si="43"/>
        <v>4</v>
      </c>
      <c r="Z139">
        <f t="shared" si="44"/>
        <v>24</v>
      </c>
      <c r="AA139">
        <f t="shared" si="45"/>
        <v>60</v>
      </c>
    </row>
    <row r="140" spans="1:27" x14ac:dyDescent="0.2">
      <c r="A140">
        <v>147</v>
      </c>
      <c r="B140" s="7">
        <v>2</v>
      </c>
      <c r="C140" s="7">
        <v>4</v>
      </c>
      <c r="D140" s="7">
        <v>1</v>
      </c>
      <c r="E140" s="7">
        <v>1</v>
      </c>
      <c r="F140" s="7">
        <v>4</v>
      </c>
      <c r="G140" s="7">
        <v>2</v>
      </c>
      <c r="H140" s="7">
        <v>1</v>
      </c>
      <c r="I140" s="7">
        <v>1</v>
      </c>
      <c r="J140" s="7">
        <v>2</v>
      </c>
      <c r="K140" s="7">
        <v>1</v>
      </c>
      <c r="L140" s="9">
        <f t="shared" si="33"/>
        <v>19</v>
      </c>
      <c r="P140">
        <f t="shared" si="34"/>
        <v>1</v>
      </c>
      <c r="Q140">
        <f t="shared" si="35"/>
        <v>1</v>
      </c>
      <c r="R140">
        <f t="shared" si="36"/>
        <v>0</v>
      </c>
      <c r="S140">
        <f t="shared" si="37"/>
        <v>4</v>
      </c>
      <c r="T140">
        <f t="shared" si="38"/>
        <v>3</v>
      </c>
      <c r="U140">
        <f t="shared" si="39"/>
        <v>3</v>
      </c>
      <c r="V140">
        <f t="shared" si="40"/>
        <v>0</v>
      </c>
      <c r="W140">
        <f t="shared" si="41"/>
        <v>4</v>
      </c>
      <c r="X140">
        <f t="shared" si="42"/>
        <v>1</v>
      </c>
      <c r="Y140">
        <f t="shared" si="43"/>
        <v>4</v>
      </c>
      <c r="Z140">
        <f t="shared" si="44"/>
        <v>21</v>
      </c>
      <c r="AA140">
        <f t="shared" si="45"/>
        <v>52.5</v>
      </c>
    </row>
    <row r="141" spans="1:27" x14ac:dyDescent="0.2">
      <c r="A141">
        <v>148</v>
      </c>
      <c r="B141" s="8">
        <v>2</v>
      </c>
      <c r="C141" s="8">
        <v>1</v>
      </c>
      <c r="D141" s="8">
        <v>3</v>
      </c>
      <c r="E141" s="8">
        <v>1</v>
      </c>
      <c r="F141" s="8">
        <v>1</v>
      </c>
      <c r="G141" s="8">
        <v>1</v>
      </c>
      <c r="H141" s="8">
        <v>2</v>
      </c>
      <c r="I141" s="8">
        <v>1</v>
      </c>
      <c r="J141" s="8">
        <v>2</v>
      </c>
      <c r="K141" s="8">
        <v>2</v>
      </c>
      <c r="L141" s="9">
        <f t="shared" si="33"/>
        <v>16</v>
      </c>
      <c r="P141">
        <f t="shared" si="34"/>
        <v>1</v>
      </c>
      <c r="Q141">
        <f t="shared" si="35"/>
        <v>4</v>
      </c>
      <c r="R141">
        <f t="shared" si="36"/>
        <v>2</v>
      </c>
      <c r="S141">
        <f t="shared" si="37"/>
        <v>4</v>
      </c>
      <c r="T141">
        <f t="shared" si="38"/>
        <v>0</v>
      </c>
      <c r="U141">
        <f t="shared" si="39"/>
        <v>4</v>
      </c>
      <c r="V141">
        <f t="shared" si="40"/>
        <v>1</v>
      </c>
      <c r="W141">
        <f t="shared" si="41"/>
        <v>4</v>
      </c>
      <c r="X141">
        <f t="shared" si="42"/>
        <v>1</v>
      </c>
      <c r="Y141">
        <f t="shared" si="43"/>
        <v>3</v>
      </c>
      <c r="Z141">
        <f t="shared" si="44"/>
        <v>24</v>
      </c>
      <c r="AA141">
        <f t="shared" si="45"/>
        <v>60</v>
      </c>
    </row>
    <row r="142" spans="1:27" x14ac:dyDescent="0.2">
      <c r="A142">
        <v>149</v>
      </c>
      <c r="B142" s="7">
        <v>4</v>
      </c>
      <c r="C142" s="7">
        <v>2</v>
      </c>
      <c r="D142" s="7">
        <v>2</v>
      </c>
      <c r="E142" s="7">
        <v>2</v>
      </c>
      <c r="F142" s="7">
        <v>4</v>
      </c>
      <c r="G142" s="7">
        <v>1</v>
      </c>
      <c r="H142" s="7">
        <v>2</v>
      </c>
      <c r="I142" s="7">
        <v>1</v>
      </c>
      <c r="J142" s="7">
        <v>5</v>
      </c>
      <c r="K142" s="7">
        <v>1</v>
      </c>
      <c r="L142" s="9">
        <f t="shared" si="33"/>
        <v>24</v>
      </c>
      <c r="P142">
        <f t="shared" si="34"/>
        <v>3</v>
      </c>
      <c r="Q142">
        <f t="shared" si="35"/>
        <v>3</v>
      </c>
      <c r="R142">
        <f t="shared" si="36"/>
        <v>1</v>
      </c>
      <c r="S142">
        <f t="shared" si="37"/>
        <v>3</v>
      </c>
      <c r="T142">
        <f t="shared" si="38"/>
        <v>3</v>
      </c>
      <c r="U142">
        <f t="shared" si="39"/>
        <v>4</v>
      </c>
      <c r="V142">
        <f t="shared" si="40"/>
        <v>1</v>
      </c>
      <c r="W142">
        <f t="shared" si="41"/>
        <v>4</v>
      </c>
      <c r="X142">
        <f t="shared" si="42"/>
        <v>4</v>
      </c>
      <c r="Y142">
        <f t="shared" si="43"/>
        <v>4</v>
      </c>
      <c r="Z142">
        <f t="shared" si="44"/>
        <v>30</v>
      </c>
      <c r="AA142">
        <f t="shared" si="45"/>
        <v>75</v>
      </c>
    </row>
    <row r="143" spans="1:27" x14ac:dyDescent="0.2">
      <c r="A143">
        <v>150</v>
      </c>
      <c r="B143" s="8">
        <v>4</v>
      </c>
      <c r="C143" s="8">
        <v>1</v>
      </c>
      <c r="D143" s="8">
        <v>2</v>
      </c>
      <c r="E143" s="8">
        <v>1</v>
      </c>
      <c r="F143" s="8">
        <v>2</v>
      </c>
      <c r="G143" s="8">
        <v>4</v>
      </c>
      <c r="H143" s="8">
        <v>2</v>
      </c>
      <c r="I143" s="8">
        <v>2</v>
      </c>
      <c r="J143" s="8">
        <v>1</v>
      </c>
      <c r="K143" s="8">
        <v>5</v>
      </c>
      <c r="L143" s="9">
        <f t="shared" si="33"/>
        <v>24</v>
      </c>
      <c r="P143">
        <f t="shared" si="34"/>
        <v>3</v>
      </c>
      <c r="Q143">
        <f t="shared" si="35"/>
        <v>4</v>
      </c>
      <c r="R143">
        <f t="shared" si="36"/>
        <v>1</v>
      </c>
      <c r="S143">
        <f t="shared" si="37"/>
        <v>4</v>
      </c>
      <c r="T143">
        <f t="shared" si="38"/>
        <v>1</v>
      </c>
      <c r="U143">
        <f t="shared" si="39"/>
        <v>1</v>
      </c>
      <c r="V143">
        <f t="shared" si="40"/>
        <v>1</v>
      </c>
      <c r="W143">
        <f t="shared" si="41"/>
        <v>3</v>
      </c>
      <c r="X143">
        <f t="shared" si="42"/>
        <v>0</v>
      </c>
      <c r="Y143">
        <f t="shared" si="43"/>
        <v>0</v>
      </c>
      <c r="Z143">
        <f t="shared" si="44"/>
        <v>18</v>
      </c>
      <c r="AA143">
        <f t="shared" si="45"/>
        <v>45</v>
      </c>
    </row>
    <row r="144" spans="1:27" x14ac:dyDescent="0.2">
      <c r="A144">
        <v>151</v>
      </c>
      <c r="B144" s="7">
        <v>1</v>
      </c>
      <c r="C144" s="7">
        <v>2</v>
      </c>
      <c r="D144" s="7">
        <v>1</v>
      </c>
      <c r="E144" s="7">
        <v>1</v>
      </c>
      <c r="F144" s="7">
        <v>3</v>
      </c>
      <c r="G144" s="7">
        <v>1</v>
      </c>
      <c r="H144" s="7">
        <v>2</v>
      </c>
      <c r="I144" s="7">
        <v>1</v>
      </c>
      <c r="J144" s="7">
        <v>2</v>
      </c>
      <c r="K144" s="7">
        <v>1</v>
      </c>
      <c r="L144" s="9">
        <f t="shared" si="33"/>
        <v>15</v>
      </c>
      <c r="P144">
        <f t="shared" si="34"/>
        <v>0</v>
      </c>
      <c r="Q144">
        <f t="shared" si="35"/>
        <v>3</v>
      </c>
      <c r="R144">
        <f t="shared" si="36"/>
        <v>0</v>
      </c>
      <c r="S144">
        <f t="shared" si="37"/>
        <v>4</v>
      </c>
      <c r="T144">
        <f t="shared" si="38"/>
        <v>2</v>
      </c>
      <c r="U144">
        <f t="shared" si="39"/>
        <v>4</v>
      </c>
      <c r="V144">
        <f t="shared" si="40"/>
        <v>1</v>
      </c>
      <c r="W144">
        <f t="shared" si="41"/>
        <v>4</v>
      </c>
      <c r="X144">
        <f t="shared" si="42"/>
        <v>1</v>
      </c>
      <c r="Y144">
        <f t="shared" si="43"/>
        <v>4</v>
      </c>
      <c r="Z144">
        <f t="shared" si="44"/>
        <v>23</v>
      </c>
      <c r="AA144">
        <f t="shared" si="45"/>
        <v>57.5</v>
      </c>
    </row>
    <row r="145" spans="1:27" x14ac:dyDescent="0.2">
      <c r="A145">
        <v>152</v>
      </c>
      <c r="B145" s="8">
        <v>2</v>
      </c>
      <c r="C145" s="8">
        <v>1</v>
      </c>
      <c r="D145" s="8">
        <v>4</v>
      </c>
      <c r="E145" s="8">
        <v>1</v>
      </c>
      <c r="F145" s="8">
        <v>2</v>
      </c>
      <c r="G145" s="8">
        <v>1</v>
      </c>
      <c r="H145" s="8">
        <v>2</v>
      </c>
      <c r="I145" s="8">
        <v>2</v>
      </c>
      <c r="J145" s="8">
        <v>1</v>
      </c>
      <c r="K145" s="8">
        <v>1</v>
      </c>
      <c r="L145" s="9">
        <f t="shared" si="33"/>
        <v>17</v>
      </c>
      <c r="P145">
        <f t="shared" si="34"/>
        <v>1</v>
      </c>
      <c r="Q145">
        <f t="shared" si="35"/>
        <v>4</v>
      </c>
      <c r="R145">
        <f t="shared" si="36"/>
        <v>3</v>
      </c>
      <c r="S145">
        <f t="shared" si="37"/>
        <v>4</v>
      </c>
      <c r="T145">
        <f t="shared" si="38"/>
        <v>1</v>
      </c>
      <c r="U145">
        <f t="shared" si="39"/>
        <v>4</v>
      </c>
      <c r="V145">
        <f t="shared" si="40"/>
        <v>1</v>
      </c>
      <c r="W145">
        <f t="shared" si="41"/>
        <v>3</v>
      </c>
      <c r="X145">
        <f t="shared" si="42"/>
        <v>0</v>
      </c>
      <c r="Y145">
        <f t="shared" si="43"/>
        <v>4</v>
      </c>
      <c r="Z145">
        <f t="shared" si="44"/>
        <v>25</v>
      </c>
      <c r="AA145">
        <f t="shared" si="45"/>
        <v>62.5</v>
      </c>
    </row>
    <row r="146" spans="1:27" x14ac:dyDescent="0.2">
      <c r="A146">
        <v>153</v>
      </c>
      <c r="B146" s="7">
        <v>2</v>
      </c>
      <c r="C146" s="7">
        <v>2</v>
      </c>
      <c r="D146" s="7">
        <v>1</v>
      </c>
      <c r="E146" s="7">
        <v>2</v>
      </c>
      <c r="F146" s="7">
        <v>2</v>
      </c>
      <c r="G146" s="7">
        <v>5</v>
      </c>
      <c r="H146" s="7">
        <v>1</v>
      </c>
      <c r="I146" s="7">
        <v>2</v>
      </c>
      <c r="J146" s="7">
        <v>4</v>
      </c>
      <c r="K146" s="7">
        <v>1</v>
      </c>
      <c r="L146" s="9">
        <f t="shared" si="33"/>
        <v>22</v>
      </c>
      <c r="P146">
        <f t="shared" si="34"/>
        <v>1</v>
      </c>
      <c r="Q146">
        <f t="shared" si="35"/>
        <v>3</v>
      </c>
      <c r="R146">
        <f t="shared" si="36"/>
        <v>0</v>
      </c>
      <c r="S146">
        <f t="shared" si="37"/>
        <v>3</v>
      </c>
      <c r="T146">
        <f t="shared" si="38"/>
        <v>1</v>
      </c>
      <c r="U146">
        <f t="shared" si="39"/>
        <v>0</v>
      </c>
      <c r="V146">
        <f t="shared" si="40"/>
        <v>0</v>
      </c>
      <c r="W146">
        <f t="shared" si="41"/>
        <v>3</v>
      </c>
      <c r="X146">
        <f t="shared" si="42"/>
        <v>3</v>
      </c>
      <c r="Y146">
        <f t="shared" si="43"/>
        <v>4</v>
      </c>
      <c r="Z146">
        <f t="shared" si="44"/>
        <v>18</v>
      </c>
      <c r="AA146">
        <f t="shared" si="45"/>
        <v>45</v>
      </c>
    </row>
    <row r="147" spans="1:27" x14ac:dyDescent="0.2">
      <c r="A147">
        <v>154</v>
      </c>
      <c r="B147" s="10">
        <v>2</v>
      </c>
      <c r="C147" s="10">
        <v>1</v>
      </c>
      <c r="D147" s="10">
        <v>1</v>
      </c>
      <c r="E147" s="10">
        <v>2</v>
      </c>
      <c r="F147" s="10">
        <v>3</v>
      </c>
      <c r="G147" s="10">
        <v>1</v>
      </c>
      <c r="H147" s="10">
        <v>1</v>
      </c>
      <c r="I147" s="10">
        <v>1</v>
      </c>
      <c r="J147" s="10">
        <v>2</v>
      </c>
      <c r="K147" s="10">
        <v>1</v>
      </c>
      <c r="L147" s="9">
        <f t="shared" si="33"/>
        <v>15</v>
      </c>
      <c r="P147">
        <f t="shared" si="34"/>
        <v>1</v>
      </c>
      <c r="Q147">
        <f t="shared" si="35"/>
        <v>4</v>
      </c>
      <c r="R147">
        <f t="shared" si="36"/>
        <v>0</v>
      </c>
      <c r="S147">
        <f t="shared" si="37"/>
        <v>3</v>
      </c>
      <c r="T147">
        <f t="shared" si="38"/>
        <v>2</v>
      </c>
      <c r="U147">
        <f t="shared" si="39"/>
        <v>4</v>
      </c>
      <c r="V147">
        <f t="shared" si="40"/>
        <v>0</v>
      </c>
      <c r="W147">
        <f t="shared" si="41"/>
        <v>4</v>
      </c>
      <c r="X147">
        <f t="shared" si="42"/>
        <v>1</v>
      </c>
      <c r="Y147">
        <f t="shared" si="43"/>
        <v>4</v>
      </c>
      <c r="Z147">
        <f t="shared" si="44"/>
        <v>23</v>
      </c>
      <c r="AA147">
        <f t="shared" si="45"/>
        <v>57.5</v>
      </c>
    </row>
    <row r="148" spans="1:27" x14ac:dyDescent="0.2">
      <c r="A148">
        <v>155</v>
      </c>
      <c r="B148" s="11">
        <v>2</v>
      </c>
      <c r="C148" s="11">
        <v>1</v>
      </c>
      <c r="D148" s="11">
        <v>4</v>
      </c>
      <c r="E148" s="11">
        <v>1</v>
      </c>
      <c r="F148" s="11">
        <v>3</v>
      </c>
      <c r="G148" s="11">
        <v>1</v>
      </c>
      <c r="H148" s="11">
        <v>1</v>
      </c>
      <c r="I148" s="11">
        <v>2</v>
      </c>
      <c r="J148" s="11">
        <v>1</v>
      </c>
      <c r="K148" s="11">
        <v>1</v>
      </c>
      <c r="L148" s="9">
        <f t="shared" si="33"/>
        <v>17</v>
      </c>
      <c r="P148">
        <f t="shared" si="34"/>
        <v>1</v>
      </c>
      <c r="Q148">
        <f t="shared" si="35"/>
        <v>4</v>
      </c>
      <c r="R148">
        <f t="shared" si="36"/>
        <v>3</v>
      </c>
      <c r="S148">
        <f t="shared" si="37"/>
        <v>4</v>
      </c>
      <c r="T148">
        <f t="shared" si="38"/>
        <v>2</v>
      </c>
      <c r="U148">
        <f t="shared" si="39"/>
        <v>4</v>
      </c>
      <c r="V148">
        <f t="shared" si="40"/>
        <v>0</v>
      </c>
      <c r="W148">
        <f t="shared" si="41"/>
        <v>3</v>
      </c>
      <c r="X148">
        <f t="shared" si="42"/>
        <v>0</v>
      </c>
      <c r="Y148">
        <f t="shared" si="43"/>
        <v>4</v>
      </c>
      <c r="Z148">
        <f t="shared" si="44"/>
        <v>25</v>
      </c>
      <c r="AA148">
        <f t="shared" si="45"/>
        <v>62.5</v>
      </c>
    </row>
    <row r="149" spans="1:27" x14ac:dyDescent="0.2">
      <c r="A149">
        <v>156</v>
      </c>
      <c r="B149" s="10">
        <v>4</v>
      </c>
      <c r="C149" s="10">
        <v>2</v>
      </c>
      <c r="D149" s="10">
        <v>1</v>
      </c>
      <c r="E149" s="10">
        <v>2</v>
      </c>
      <c r="F149" s="10">
        <v>1</v>
      </c>
      <c r="G149" s="10">
        <v>1</v>
      </c>
      <c r="H149" s="10">
        <v>2</v>
      </c>
      <c r="I149" s="10">
        <v>2</v>
      </c>
      <c r="J149" s="10">
        <v>2</v>
      </c>
      <c r="K149" s="10">
        <v>1</v>
      </c>
      <c r="L149" s="9">
        <f t="shared" si="33"/>
        <v>18</v>
      </c>
      <c r="P149">
        <f t="shared" si="34"/>
        <v>3</v>
      </c>
      <c r="Q149">
        <f t="shared" si="35"/>
        <v>3</v>
      </c>
      <c r="R149">
        <f t="shared" si="36"/>
        <v>0</v>
      </c>
      <c r="S149">
        <f t="shared" si="37"/>
        <v>3</v>
      </c>
      <c r="T149">
        <f t="shared" si="38"/>
        <v>0</v>
      </c>
      <c r="U149">
        <f t="shared" si="39"/>
        <v>4</v>
      </c>
      <c r="V149">
        <f t="shared" si="40"/>
        <v>1</v>
      </c>
      <c r="W149">
        <f t="shared" si="41"/>
        <v>3</v>
      </c>
      <c r="X149">
        <f t="shared" si="42"/>
        <v>1</v>
      </c>
      <c r="Y149">
        <f t="shared" si="43"/>
        <v>4</v>
      </c>
      <c r="Z149">
        <f>SUM(P149:Y149)</f>
        <v>22</v>
      </c>
      <c r="AA149">
        <f t="shared" si="45"/>
        <v>55</v>
      </c>
    </row>
    <row r="150" spans="1:27" x14ac:dyDescent="0.2">
      <c r="A150">
        <v>157</v>
      </c>
      <c r="B150" s="11">
        <v>2</v>
      </c>
      <c r="C150" s="11">
        <v>1</v>
      </c>
      <c r="D150" s="11">
        <v>2</v>
      </c>
      <c r="E150" s="11">
        <v>1</v>
      </c>
      <c r="F150" s="11">
        <v>4</v>
      </c>
      <c r="G150" s="11">
        <v>2</v>
      </c>
      <c r="H150" s="11">
        <v>1</v>
      </c>
      <c r="I150" s="11">
        <v>1</v>
      </c>
      <c r="J150" s="11">
        <v>2</v>
      </c>
      <c r="K150" s="11">
        <v>1</v>
      </c>
      <c r="L150" s="9">
        <f t="shared" si="33"/>
        <v>17</v>
      </c>
      <c r="P150">
        <f t="shared" si="34"/>
        <v>1</v>
      </c>
      <c r="Q150">
        <f t="shared" si="35"/>
        <v>4</v>
      </c>
      <c r="R150">
        <f t="shared" si="36"/>
        <v>1</v>
      </c>
      <c r="S150">
        <f t="shared" si="37"/>
        <v>4</v>
      </c>
      <c r="T150">
        <f t="shared" si="38"/>
        <v>3</v>
      </c>
      <c r="U150">
        <f t="shared" si="39"/>
        <v>3</v>
      </c>
      <c r="V150">
        <f t="shared" si="40"/>
        <v>0</v>
      </c>
      <c r="W150">
        <f t="shared" si="41"/>
        <v>4</v>
      </c>
      <c r="X150">
        <f t="shared" si="42"/>
        <v>1</v>
      </c>
      <c r="Y150">
        <f t="shared" si="43"/>
        <v>4</v>
      </c>
      <c r="Z150">
        <f t="shared" si="44"/>
        <v>25</v>
      </c>
      <c r="AA150">
        <f t="shared" si="45"/>
        <v>62.5</v>
      </c>
    </row>
    <row r="151" spans="1:27" x14ac:dyDescent="0.2">
      <c r="A151">
        <v>158</v>
      </c>
      <c r="B151" s="10">
        <v>1</v>
      </c>
      <c r="C151" s="10">
        <v>2</v>
      </c>
      <c r="D151" s="10">
        <v>2</v>
      </c>
      <c r="E151" s="10">
        <v>1</v>
      </c>
      <c r="F151" s="10">
        <v>1</v>
      </c>
      <c r="G151" s="10">
        <v>2</v>
      </c>
      <c r="H151" s="10">
        <v>4</v>
      </c>
      <c r="I151" s="10">
        <v>1</v>
      </c>
      <c r="J151" s="10">
        <v>1</v>
      </c>
      <c r="K151" s="10">
        <v>1</v>
      </c>
      <c r="L151" s="9">
        <f t="shared" si="33"/>
        <v>16</v>
      </c>
      <c r="P151">
        <f t="shared" si="34"/>
        <v>0</v>
      </c>
      <c r="Q151">
        <f t="shared" si="35"/>
        <v>3</v>
      </c>
      <c r="R151">
        <f t="shared" si="36"/>
        <v>1</v>
      </c>
      <c r="S151">
        <f t="shared" si="37"/>
        <v>4</v>
      </c>
      <c r="T151">
        <f t="shared" si="38"/>
        <v>0</v>
      </c>
      <c r="U151">
        <f t="shared" si="39"/>
        <v>3</v>
      </c>
      <c r="V151">
        <f t="shared" si="40"/>
        <v>3</v>
      </c>
      <c r="W151">
        <f t="shared" si="41"/>
        <v>4</v>
      </c>
      <c r="X151">
        <f t="shared" si="42"/>
        <v>0</v>
      </c>
      <c r="Y151">
        <f t="shared" si="43"/>
        <v>4</v>
      </c>
      <c r="Z151">
        <f t="shared" si="44"/>
        <v>22</v>
      </c>
      <c r="AA151">
        <f t="shared" si="45"/>
        <v>55</v>
      </c>
    </row>
    <row r="152" spans="1:27" x14ac:dyDescent="0.2">
      <c r="A152">
        <v>159</v>
      </c>
      <c r="B152" s="11">
        <v>5</v>
      </c>
      <c r="C152" s="11">
        <v>1</v>
      </c>
      <c r="D152" s="11">
        <v>1</v>
      </c>
      <c r="E152" s="11">
        <v>2</v>
      </c>
      <c r="F152" s="11">
        <v>2</v>
      </c>
      <c r="G152" s="11">
        <v>1</v>
      </c>
      <c r="H152" s="11">
        <v>5</v>
      </c>
      <c r="I152" s="11">
        <v>1</v>
      </c>
      <c r="J152" s="11">
        <v>1</v>
      </c>
      <c r="K152" s="11">
        <v>2</v>
      </c>
      <c r="L152" s="9">
        <f t="shared" si="33"/>
        <v>21</v>
      </c>
      <c r="P152">
        <f t="shared" si="34"/>
        <v>4</v>
      </c>
      <c r="Q152">
        <f t="shared" si="35"/>
        <v>4</v>
      </c>
      <c r="R152">
        <f t="shared" si="36"/>
        <v>0</v>
      </c>
      <c r="S152">
        <f t="shared" si="37"/>
        <v>3</v>
      </c>
      <c r="T152">
        <f t="shared" si="38"/>
        <v>1</v>
      </c>
      <c r="U152">
        <f t="shared" si="39"/>
        <v>4</v>
      </c>
      <c r="V152">
        <f t="shared" si="40"/>
        <v>4</v>
      </c>
      <c r="W152">
        <f t="shared" si="41"/>
        <v>4</v>
      </c>
      <c r="X152">
        <f t="shared" si="42"/>
        <v>0</v>
      </c>
      <c r="Y152">
        <f t="shared" si="43"/>
        <v>3</v>
      </c>
      <c r="Z152">
        <f t="shared" si="44"/>
        <v>27</v>
      </c>
      <c r="AA152">
        <f t="shared" si="45"/>
        <v>67.5</v>
      </c>
    </row>
    <row r="153" spans="1:27" x14ac:dyDescent="0.2">
      <c r="A153">
        <v>160</v>
      </c>
      <c r="B153" s="10">
        <v>4</v>
      </c>
      <c r="C153" s="10">
        <v>1</v>
      </c>
      <c r="D153" s="10">
        <v>2</v>
      </c>
      <c r="E153" s="10">
        <v>1</v>
      </c>
      <c r="F153" s="10">
        <v>2</v>
      </c>
      <c r="G153" s="10">
        <v>1</v>
      </c>
      <c r="H153" s="10">
        <v>1</v>
      </c>
      <c r="I153" s="10">
        <v>2</v>
      </c>
      <c r="J153" s="10">
        <v>3</v>
      </c>
      <c r="K153" s="10">
        <v>1</v>
      </c>
      <c r="L153" s="9">
        <f t="shared" si="33"/>
        <v>18</v>
      </c>
      <c r="P153">
        <f>B153-1</f>
        <v>3</v>
      </c>
      <c r="Q153">
        <f>5-C153</f>
        <v>4</v>
      </c>
      <c r="R153">
        <f t="shared" si="36"/>
        <v>1</v>
      </c>
      <c r="S153">
        <f t="shared" si="37"/>
        <v>4</v>
      </c>
      <c r="T153">
        <f t="shared" si="38"/>
        <v>1</v>
      </c>
      <c r="U153">
        <f t="shared" si="39"/>
        <v>4</v>
      </c>
      <c r="V153">
        <f t="shared" si="40"/>
        <v>0</v>
      </c>
      <c r="W153">
        <f t="shared" si="41"/>
        <v>3</v>
      </c>
      <c r="X153">
        <f t="shared" si="42"/>
        <v>2</v>
      </c>
      <c r="Y153">
        <f>5-K153</f>
        <v>4</v>
      </c>
      <c r="Z153">
        <f>SUM(P153:Y153)</f>
        <v>26</v>
      </c>
      <c r="AA153">
        <f>Z153*2.5</f>
        <v>65</v>
      </c>
    </row>
    <row r="154" spans="1:27" x14ac:dyDescent="0.2">
      <c r="A154">
        <v>162</v>
      </c>
      <c r="B154" s="10">
        <v>5</v>
      </c>
      <c r="C154" s="10">
        <v>1</v>
      </c>
      <c r="D154" s="10">
        <v>5</v>
      </c>
      <c r="E154" s="10">
        <v>1</v>
      </c>
      <c r="F154" s="10">
        <v>5</v>
      </c>
      <c r="G154" s="10">
        <v>2</v>
      </c>
      <c r="H154" s="10">
        <v>5</v>
      </c>
      <c r="I154" s="10">
        <v>1</v>
      </c>
      <c r="J154" s="10">
        <v>5</v>
      </c>
      <c r="K154" s="10">
        <v>2</v>
      </c>
      <c r="L154" s="9">
        <f t="shared" si="33"/>
        <v>32</v>
      </c>
      <c r="P154">
        <f t="shared" ref="P154" si="46">B154-1</f>
        <v>4</v>
      </c>
      <c r="Q154">
        <f t="shared" ref="Q154" si="47">5-C154</f>
        <v>4</v>
      </c>
      <c r="R154">
        <f t="shared" si="36"/>
        <v>4</v>
      </c>
      <c r="S154">
        <f t="shared" si="37"/>
        <v>4</v>
      </c>
      <c r="T154">
        <f t="shared" si="38"/>
        <v>4</v>
      </c>
      <c r="U154">
        <f t="shared" si="39"/>
        <v>3</v>
      </c>
      <c r="V154">
        <f t="shared" si="40"/>
        <v>4</v>
      </c>
      <c r="W154">
        <f t="shared" si="41"/>
        <v>4</v>
      </c>
      <c r="X154">
        <f t="shared" si="42"/>
        <v>4</v>
      </c>
      <c r="Y154">
        <f t="shared" ref="Y154" si="48">5-K154</f>
        <v>3</v>
      </c>
      <c r="Z154">
        <f t="shared" ref="Z154" si="49">SUM(P154:Y154)</f>
        <v>38</v>
      </c>
      <c r="AA154">
        <f t="shared" ref="AA154" si="50">Z154*2.5</f>
        <v>95</v>
      </c>
    </row>
    <row r="155" spans="1:27" x14ac:dyDescent="0.2">
      <c r="A155">
        <v>163</v>
      </c>
      <c r="B155" s="11">
        <v>1</v>
      </c>
      <c r="C155" s="11">
        <v>2</v>
      </c>
      <c r="D155" s="11">
        <v>5</v>
      </c>
      <c r="E155" s="11">
        <v>1</v>
      </c>
      <c r="F155" s="11">
        <v>2</v>
      </c>
      <c r="G155" s="11">
        <v>1</v>
      </c>
      <c r="H155" s="11">
        <v>4</v>
      </c>
      <c r="I155" s="11">
        <v>1</v>
      </c>
      <c r="J155" s="11">
        <v>5</v>
      </c>
      <c r="K155" s="11">
        <v>1</v>
      </c>
      <c r="L155" s="9">
        <f t="shared" si="33"/>
        <v>23</v>
      </c>
      <c r="P155">
        <f>B155-1</f>
        <v>0</v>
      </c>
      <c r="Q155">
        <f>5-C155</f>
        <v>3</v>
      </c>
      <c r="R155">
        <f t="shared" si="36"/>
        <v>4</v>
      </c>
      <c r="S155">
        <f t="shared" si="37"/>
        <v>4</v>
      </c>
      <c r="T155">
        <f t="shared" si="38"/>
        <v>1</v>
      </c>
      <c r="U155">
        <f t="shared" si="39"/>
        <v>4</v>
      </c>
      <c r="V155">
        <f t="shared" si="40"/>
        <v>3</v>
      </c>
      <c r="W155">
        <f t="shared" si="41"/>
        <v>4</v>
      </c>
      <c r="X155">
        <f t="shared" si="42"/>
        <v>4</v>
      </c>
      <c r="Y155">
        <f>5-K155</f>
        <v>4</v>
      </c>
      <c r="Z155">
        <f>SUM(P155:Y155)</f>
        <v>31</v>
      </c>
      <c r="AA155">
        <f>Z155*2.5</f>
        <v>77.5</v>
      </c>
    </row>
    <row r="156" spans="1:27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>
        <f>SUM(L3:L155)</f>
        <v>4363</v>
      </c>
    </row>
    <row r="157" spans="1:27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AA157" s="23">
        <f>AVERAGE(AA3:AA156)</f>
        <v>65.147058823529406</v>
      </c>
    </row>
    <row r="159" spans="1:27" x14ac:dyDescent="0.2">
      <c r="B159" s="2"/>
    </row>
    <row r="160" spans="1:27" x14ac:dyDescent="0.2">
      <c r="B160" s="3"/>
    </row>
    <row r="161" spans="2:2" x14ac:dyDescent="0.2">
      <c r="B161" s="2"/>
    </row>
    <row r="162" spans="2:2" x14ac:dyDescent="0.2">
      <c r="B162" s="2"/>
    </row>
    <row r="163" spans="2:2" x14ac:dyDescent="0.2">
      <c r="B163" s="2"/>
    </row>
    <row r="164" spans="2:2" x14ac:dyDescent="0.2">
      <c r="B164" s="2"/>
    </row>
    <row r="165" spans="2:2" x14ac:dyDescent="0.2">
      <c r="B165" s="2"/>
    </row>
    <row r="166" spans="2:2" x14ac:dyDescent="0.2">
      <c r="B166" s="2"/>
    </row>
    <row r="167" spans="2:2" x14ac:dyDescent="0.2">
      <c r="B167" s="2"/>
    </row>
    <row r="168" spans="2:2" x14ac:dyDescent="0.2">
      <c r="B168" s="2"/>
    </row>
    <row r="169" spans="2:2" x14ac:dyDescent="0.2">
      <c r="B169" s="2"/>
    </row>
    <row r="170" spans="2:2" x14ac:dyDescent="0.2">
      <c r="B170" s="2"/>
    </row>
    <row r="171" spans="2:2" x14ac:dyDescent="0.2">
      <c r="B171" s="2"/>
    </row>
    <row r="172" spans="2:2" x14ac:dyDescent="0.2">
      <c r="B172" s="2"/>
    </row>
    <row r="173" spans="2:2" x14ac:dyDescent="0.2">
      <c r="B173" s="2"/>
    </row>
    <row r="174" spans="2:2" x14ac:dyDescent="0.2">
      <c r="B174" s="2"/>
    </row>
    <row r="175" spans="2:2" x14ac:dyDescent="0.2">
      <c r="B175" s="2"/>
    </row>
    <row r="176" spans="2:2" x14ac:dyDescent="0.2">
      <c r="B176" s="2"/>
    </row>
    <row r="177" spans="2:2" x14ac:dyDescent="0.2">
      <c r="B177" s="2"/>
    </row>
    <row r="178" spans="2:2" x14ac:dyDescent="0.2">
      <c r="B178" s="2"/>
    </row>
    <row r="179" spans="2:2" x14ac:dyDescent="0.2">
      <c r="B179" s="2"/>
    </row>
    <row r="180" spans="2:2" x14ac:dyDescent="0.2">
      <c r="B180" s="2"/>
    </row>
    <row r="181" spans="2:2" x14ac:dyDescent="0.2">
      <c r="B181" s="2"/>
    </row>
    <row r="182" spans="2:2" x14ac:dyDescent="0.2">
      <c r="B182" s="2"/>
    </row>
    <row r="183" spans="2:2" x14ac:dyDescent="0.2">
      <c r="B183" s="2"/>
    </row>
    <row r="184" spans="2:2" x14ac:dyDescent="0.2">
      <c r="B184" s="2"/>
    </row>
    <row r="185" spans="2:2" x14ac:dyDescent="0.2">
      <c r="B185" s="2"/>
    </row>
    <row r="186" spans="2:2" x14ac:dyDescent="0.2">
      <c r="B186" s="2"/>
    </row>
    <row r="187" spans="2:2" x14ac:dyDescent="0.2">
      <c r="B187" s="2"/>
    </row>
    <row r="188" spans="2:2" x14ac:dyDescent="0.2">
      <c r="B188" s="2"/>
    </row>
    <row r="189" spans="2:2" x14ac:dyDescent="0.2">
      <c r="B189" s="2"/>
    </row>
    <row r="190" spans="2:2" x14ac:dyDescent="0.2">
      <c r="B190" s="2"/>
    </row>
    <row r="191" spans="2:2" x14ac:dyDescent="0.2">
      <c r="B191" s="2"/>
    </row>
    <row r="192" spans="2:2" x14ac:dyDescent="0.2">
      <c r="B192" s="2"/>
    </row>
    <row r="193" spans="2:2" x14ac:dyDescent="0.2">
      <c r="B193" s="2"/>
    </row>
    <row r="194" spans="2:2" x14ac:dyDescent="0.2">
      <c r="B194" s="2"/>
    </row>
    <row r="195" spans="2:2" x14ac:dyDescent="0.2">
      <c r="B195" s="2"/>
    </row>
    <row r="196" spans="2:2" x14ac:dyDescent="0.2">
      <c r="B196" s="2"/>
    </row>
    <row r="197" spans="2:2" x14ac:dyDescent="0.2">
      <c r="B197" s="2"/>
    </row>
    <row r="198" spans="2:2" x14ac:dyDescent="0.2">
      <c r="B198" s="2"/>
    </row>
    <row r="199" spans="2:2" x14ac:dyDescent="0.2">
      <c r="B199" s="2"/>
    </row>
    <row r="200" spans="2:2" x14ac:dyDescent="0.2">
      <c r="B200" s="2"/>
    </row>
    <row r="201" spans="2:2" x14ac:dyDescent="0.2">
      <c r="B201" s="2"/>
    </row>
    <row r="202" spans="2:2" x14ac:dyDescent="0.2">
      <c r="B202" s="2"/>
    </row>
    <row r="203" spans="2:2" x14ac:dyDescent="0.2">
      <c r="B203" s="2"/>
    </row>
    <row r="204" spans="2:2" x14ac:dyDescent="0.2">
      <c r="B204" s="2"/>
    </row>
    <row r="205" spans="2:2" x14ac:dyDescent="0.2">
      <c r="B205" s="2"/>
    </row>
    <row r="206" spans="2:2" x14ac:dyDescent="0.2">
      <c r="B206" s="2"/>
    </row>
    <row r="207" spans="2:2" x14ac:dyDescent="0.2">
      <c r="B207" s="2"/>
    </row>
    <row r="208" spans="2:2" x14ac:dyDescent="0.2">
      <c r="B208" s="2"/>
    </row>
    <row r="209" spans="2:2" x14ac:dyDescent="0.2">
      <c r="B209" s="2"/>
    </row>
    <row r="210" spans="2:2" x14ac:dyDescent="0.2">
      <c r="B210" s="2"/>
    </row>
    <row r="211" spans="2:2" x14ac:dyDescent="0.2">
      <c r="B211" s="2"/>
    </row>
    <row r="212" spans="2:2" x14ac:dyDescent="0.2">
      <c r="B212" s="2"/>
    </row>
    <row r="213" spans="2:2" x14ac:dyDescent="0.2">
      <c r="B213" s="2"/>
    </row>
    <row r="214" spans="2:2" x14ac:dyDescent="0.2">
      <c r="B214" s="2"/>
    </row>
    <row r="215" spans="2:2" x14ac:dyDescent="0.2">
      <c r="B215" s="2"/>
    </row>
    <row r="216" spans="2:2" x14ac:dyDescent="0.2">
      <c r="B216" s="2"/>
    </row>
    <row r="217" spans="2:2" x14ac:dyDescent="0.2">
      <c r="B217" s="2"/>
    </row>
    <row r="218" spans="2:2" x14ac:dyDescent="0.2">
      <c r="B218" s="2"/>
    </row>
    <row r="219" spans="2:2" x14ac:dyDescent="0.2">
      <c r="B219" s="2"/>
    </row>
    <row r="220" spans="2:2" x14ac:dyDescent="0.2">
      <c r="B220" s="2"/>
    </row>
    <row r="221" spans="2:2" x14ac:dyDescent="0.2">
      <c r="B221" s="2"/>
    </row>
    <row r="222" spans="2:2" x14ac:dyDescent="0.2">
      <c r="B222" s="2"/>
    </row>
    <row r="223" spans="2:2" x14ac:dyDescent="0.2">
      <c r="B223" s="2"/>
    </row>
    <row r="224" spans="2:2" x14ac:dyDescent="0.2">
      <c r="B224" s="2"/>
    </row>
    <row r="225" spans="2:2" x14ac:dyDescent="0.2">
      <c r="B225" s="2"/>
    </row>
    <row r="226" spans="2:2" x14ac:dyDescent="0.2">
      <c r="B226" s="2"/>
    </row>
    <row r="227" spans="2:2" x14ac:dyDescent="0.2">
      <c r="B227" s="2"/>
    </row>
    <row r="228" spans="2:2" x14ac:dyDescent="0.2">
      <c r="B228" s="2"/>
    </row>
    <row r="229" spans="2:2" x14ac:dyDescent="0.2">
      <c r="B229" s="2"/>
    </row>
    <row r="230" spans="2:2" x14ac:dyDescent="0.2">
      <c r="B230" s="2"/>
    </row>
    <row r="231" spans="2:2" x14ac:dyDescent="0.2">
      <c r="B231" s="2"/>
    </row>
    <row r="232" spans="2:2" x14ac:dyDescent="0.2">
      <c r="B232" s="2"/>
    </row>
    <row r="233" spans="2:2" x14ac:dyDescent="0.2">
      <c r="B233" s="2"/>
    </row>
    <row r="234" spans="2:2" x14ac:dyDescent="0.2">
      <c r="B234" s="2"/>
    </row>
    <row r="235" spans="2:2" x14ac:dyDescent="0.2">
      <c r="B235" s="2"/>
    </row>
    <row r="236" spans="2:2" x14ac:dyDescent="0.2">
      <c r="B236" s="2"/>
    </row>
    <row r="237" spans="2:2" x14ac:dyDescent="0.2">
      <c r="B237" s="2"/>
    </row>
    <row r="238" spans="2:2" x14ac:dyDescent="0.2">
      <c r="B238" s="2"/>
    </row>
    <row r="239" spans="2:2" x14ac:dyDescent="0.2">
      <c r="B239" s="2"/>
    </row>
    <row r="240" spans="2:2" x14ac:dyDescent="0.2">
      <c r="B240" s="2"/>
    </row>
    <row r="241" spans="2:2" x14ac:dyDescent="0.2">
      <c r="B241" s="2"/>
    </row>
    <row r="242" spans="2:2" x14ac:dyDescent="0.2">
      <c r="B242" s="2"/>
    </row>
    <row r="243" spans="2:2" x14ac:dyDescent="0.2">
      <c r="B243" s="2"/>
    </row>
    <row r="244" spans="2:2" x14ac:dyDescent="0.2">
      <c r="B244" s="2"/>
    </row>
    <row r="245" spans="2:2" x14ac:dyDescent="0.2">
      <c r="B245" s="2"/>
    </row>
    <row r="246" spans="2:2" x14ac:dyDescent="0.2">
      <c r="B246" s="2"/>
    </row>
    <row r="247" spans="2:2" x14ac:dyDescent="0.2">
      <c r="B247" s="2"/>
    </row>
    <row r="248" spans="2:2" x14ac:dyDescent="0.2">
      <c r="B248" s="2"/>
    </row>
    <row r="249" spans="2:2" x14ac:dyDescent="0.2">
      <c r="B249" s="2"/>
    </row>
    <row r="250" spans="2:2" x14ac:dyDescent="0.2">
      <c r="B250" s="2"/>
    </row>
    <row r="251" spans="2:2" x14ac:dyDescent="0.2">
      <c r="B251" s="2"/>
    </row>
    <row r="252" spans="2:2" x14ac:dyDescent="0.2">
      <c r="B252" s="2"/>
    </row>
    <row r="253" spans="2:2" x14ac:dyDescent="0.2">
      <c r="B253" s="2"/>
    </row>
    <row r="254" spans="2:2" x14ac:dyDescent="0.2">
      <c r="B254" s="2"/>
    </row>
    <row r="255" spans="2:2" x14ac:dyDescent="0.2">
      <c r="B255" s="2"/>
    </row>
    <row r="256" spans="2:2" x14ac:dyDescent="0.2">
      <c r="B256" s="2"/>
    </row>
    <row r="257" spans="2:2" x14ac:dyDescent="0.2">
      <c r="B257" s="2"/>
    </row>
    <row r="258" spans="2:2" x14ac:dyDescent="0.2">
      <c r="B258" s="2"/>
    </row>
    <row r="259" spans="2:2" x14ac:dyDescent="0.2">
      <c r="B259" s="2"/>
    </row>
    <row r="260" spans="2:2" x14ac:dyDescent="0.2">
      <c r="B260" s="2"/>
    </row>
    <row r="261" spans="2:2" x14ac:dyDescent="0.2">
      <c r="B261" s="2"/>
    </row>
    <row r="262" spans="2:2" x14ac:dyDescent="0.2">
      <c r="B262" s="2"/>
    </row>
    <row r="263" spans="2:2" x14ac:dyDescent="0.2">
      <c r="B263" s="2"/>
    </row>
    <row r="264" spans="2:2" x14ac:dyDescent="0.2">
      <c r="B264" s="2"/>
    </row>
    <row r="265" spans="2:2" x14ac:dyDescent="0.2">
      <c r="B265" s="2"/>
    </row>
    <row r="266" spans="2:2" x14ac:dyDescent="0.2">
      <c r="B266" s="2"/>
    </row>
    <row r="267" spans="2:2" x14ac:dyDescent="0.2">
      <c r="B267" s="2"/>
    </row>
    <row r="268" spans="2:2" x14ac:dyDescent="0.2">
      <c r="B268" s="2"/>
    </row>
    <row r="269" spans="2:2" x14ac:dyDescent="0.2">
      <c r="B269" s="2"/>
    </row>
    <row r="270" spans="2:2" x14ac:dyDescent="0.2">
      <c r="B270" s="2"/>
    </row>
    <row r="271" spans="2:2" x14ac:dyDescent="0.2">
      <c r="B271" s="2"/>
    </row>
    <row r="272" spans="2:2" x14ac:dyDescent="0.2">
      <c r="B272" s="2"/>
    </row>
    <row r="273" spans="2:2" x14ac:dyDescent="0.2">
      <c r="B273" s="2"/>
    </row>
    <row r="274" spans="2:2" x14ac:dyDescent="0.2">
      <c r="B274" s="2"/>
    </row>
    <row r="275" spans="2:2" x14ac:dyDescent="0.2">
      <c r="B275" s="2"/>
    </row>
    <row r="276" spans="2:2" x14ac:dyDescent="0.2">
      <c r="B276" s="2"/>
    </row>
    <row r="277" spans="2:2" x14ac:dyDescent="0.2">
      <c r="B277" s="2"/>
    </row>
    <row r="278" spans="2:2" x14ac:dyDescent="0.2">
      <c r="B278" s="2"/>
    </row>
    <row r="279" spans="2:2" x14ac:dyDescent="0.2">
      <c r="B279" s="2"/>
    </row>
    <row r="280" spans="2:2" x14ac:dyDescent="0.2">
      <c r="B280" s="2"/>
    </row>
    <row r="281" spans="2:2" x14ac:dyDescent="0.2">
      <c r="B281" s="2"/>
    </row>
    <row r="282" spans="2:2" x14ac:dyDescent="0.2">
      <c r="B282" s="2"/>
    </row>
    <row r="283" spans="2:2" x14ac:dyDescent="0.2">
      <c r="B283" s="2"/>
    </row>
    <row r="284" spans="2:2" x14ac:dyDescent="0.2">
      <c r="B284" s="2"/>
    </row>
    <row r="285" spans="2:2" x14ac:dyDescent="0.2">
      <c r="B285" s="2"/>
    </row>
    <row r="286" spans="2:2" x14ac:dyDescent="0.2">
      <c r="B286" s="2"/>
    </row>
    <row r="287" spans="2:2" x14ac:dyDescent="0.2">
      <c r="B287" s="2"/>
    </row>
    <row r="288" spans="2:2" x14ac:dyDescent="0.2">
      <c r="B288" s="2"/>
    </row>
    <row r="289" spans="2:2" x14ac:dyDescent="0.2">
      <c r="B289" s="2"/>
    </row>
    <row r="290" spans="2:2" x14ac:dyDescent="0.2">
      <c r="B290" s="2"/>
    </row>
    <row r="291" spans="2:2" x14ac:dyDescent="0.2">
      <c r="B291" s="2"/>
    </row>
    <row r="292" spans="2:2" x14ac:dyDescent="0.2">
      <c r="B292" s="2"/>
    </row>
    <row r="293" spans="2:2" x14ac:dyDescent="0.2">
      <c r="B293" s="2"/>
    </row>
    <row r="294" spans="2:2" x14ac:dyDescent="0.2">
      <c r="B294" s="2"/>
    </row>
    <row r="295" spans="2:2" x14ac:dyDescent="0.2">
      <c r="B295" s="2"/>
    </row>
    <row r="296" spans="2:2" x14ac:dyDescent="0.2">
      <c r="B296" s="2"/>
    </row>
    <row r="297" spans="2:2" x14ac:dyDescent="0.2">
      <c r="B297" s="2"/>
    </row>
    <row r="298" spans="2:2" x14ac:dyDescent="0.2">
      <c r="B298" s="2"/>
    </row>
    <row r="299" spans="2:2" x14ac:dyDescent="0.2">
      <c r="B299" s="2"/>
    </row>
    <row r="300" spans="2:2" x14ac:dyDescent="0.2">
      <c r="B300" s="2"/>
    </row>
    <row r="301" spans="2:2" x14ac:dyDescent="0.2">
      <c r="B301" s="2"/>
    </row>
    <row r="302" spans="2:2" x14ac:dyDescent="0.2">
      <c r="B302" s="2"/>
    </row>
    <row r="303" spans="2:2" x14ac:dyDescent="0.2">
      <c r="B303" s="2"/>
    </row>
    <row r="304" spans="2:2" x14ac:dyDescent="0.2">
      <c r="B304" s="2"/>
    </row>
    <row r="305" spans="2:2" x14ac:dyDescent="0.2">
      <c r="B305" s="2"/>
    </row>
    <row r="306" spans="2:2" x14ac:dyDescent="0.2">
      <c r="B306" s="2"/>
    </row>
    <row r="307" spans="2:2" x14ac:dyDescent="0.2">
      <c r="B307" s="2"/>
    </row>
    <row r="308" spans="2:2" x14ac:dyDescent="0.2">
      <c r="B308" s="2"/>
    </row>
    <row r="309" spans="2:2" x14ac:dyDescent="0.2">
      <c r="B309" s="2"/>
    </row>
    <row r="310" spans="2:2" x14ac:dyDescent="0.2">
      <c r="B310" s="2"/>
    </row>
    <row r="311" spans="2:2" x14ac:dyDescent="0.2">
      <c r="B311" s="2"/>
    </row>
    <row r="312" spans="2:2" x14ac:dyDescent="0.2">
      <c r="B312" s="2"/>
    </row>
    <row r="313" spans="2:2" x14ac:dyDescent="0.2">
      <c r="B313" s="2"/>
    </row>
  </sheetData>
  <mergeCells count="5">
    <mergeCell ref="A1:A2"/>
    <mergeCell ref="B1:K1"/>
    <mergeCell ref="L1:L2"/>
    <mergeCell ref="P1:Y1"/>
    <mergeCell ref="Z1:Z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6604-23F5-4D76-BCF3-70B53920EF8B}">
  <dimension ref="A1:M164"/>
  <sheetViews>
    <sheetView topLeftCell="C153" zoomScale="137" workbookViewId="0">
      <selection activeCell="M8" sqref="M8"/>
    </sheetView>
  </sheetViews>
  <sheetFormatPr defaultRowHeight="12.75" x14ac:dyDescent="0.2"/>
  <sheetData>
    <row r="1" spans="1:10" ht="12.75" customHeight="1" x14ac:dyDescent="0.2">
      <c r="A1" s="15"/>
      <c r="B1" s="15"/>
      <c r="C1" s="19" t="s">
        <v>170</v>
      </c>
      <c r="G1" s="6"/>
      <c r="H1" s="6"/>
      <c r="I1" s="20" t="s">
        <v>170</v>
      </c>
      <c r="J1" s="6" t="s">
        <v>172</v>
      </c>
    </row>
    <row r="2" spans="1:10" x14ac:dyDescent="0.2">
      <c r="A2" s="4" t="s">
        <v>163</v>
      </c>
      <c r="B2" s="4" t="s">
        <v>169</v>
      </c>
      <c r="C2" s="19"/>
      <c r="G2" s="5" t="s">
        <v>163</v>
      </c>
      <c r="H2" s="5" t="s">
        <v>169</v>
      </c>
      <c r="I2" s="20"/>
      <c r="J2" s="21" t="s">
        <v>202</v>
      </c>
    </row>
    <row r="3" spans="1:10" x14ac:dyDescent="0.2">
      <c r="A3" s="2">
        <v>1</v>
      </c>
      <c r="B3" s="2">
        <v>4</v>
      </c>
      <c r="C3">
        <f>SUM(A3:B3)</f>
        <v>5</v>
      </c>
      <c r="G3">
        <f>5-A3</f>
        <v>4</v>
      </c>
      <c r="H3">
        <f>5-B3</f>
        <v>1</v>
      </c>
      <c r="I3">
        <f>SUM(G3:H3)</f>
        <v>5</v>
      </c>
      <c r="J3">
        <f>I3*12.5</f>
        <v>62.5</v>
      </c>
    </row>
    <row r="4" spans="1:10" x14ac:dyDescent="0.2">
      <c r="A4" s="3">
        <v>1</v>
      </c>
      <c r="B4" s="3">
        <v>2</v>
      </c>
      <c r="C4">
        <f>SUM(A4:B4)</f>
        <v>3</v>
      </c>
      <c r="G4">
        <f>5-A4</f>
        <v>4</v>
      </c>
      <c r="H4">
        <f>5-B4</f>
        <v>3</v>
      </c>
      <c r="I4">
        <f>SUM(G4:H4)</f>
        <v>7</v>
      </c>
      <c r="J4">
        <f t="shared" ref="J4:J67" si="0">I4*12.5</f>
        <v>87.5</v>
      </c>
    </row>
    <row r="5" spans="1:10" x14ac:dyDescent="0.2">
      <c r="A5" s="2">
        <v>1</v>
      </c>
      <c r="B5" s="2">
        <v>2</v>
      </c>
      <c r="C5">
        <f>SUM(A5:B5)</f>
        <v>3</v>
      </c>
      <c r="G5">
        <f>5-A5</f>
        <v>4</v>
      </c>
      <c r="H5">
        <f>5-B5</f>
        <v>3</v>
      </c>
      <c r="I5">
        <f>SUM(G5:H5)</f>
        <v>7</v>
      </c>
      <c r="J5">
        <f t="shared" si="0"/>
        <v>87.5</v>
      </c>
    </row>
    <row r="6" spans="1:10" x14ac:dyDescent="0.2">
      <c r="A6" s="3">
        <v>1</v>
      </c>
      <c r="B6" s="3">
        <v>1</v>
      </c>
      <c r="C6">
        <f>SUM(A6:B6)</f>
        <v>2</v>
      </c>
      <c r="G6">
        <f>5-A6</f>
        <v>4</v>
      </c>
      <c r="H6">
        <f>5-B6</f>
        <v>4</v>
      </c>
      <c r="I6">
        <f>SUM(G6:H6)</f>
        <v>8</v>
      </c>
      <c r="J6">
        <f t="shared" si="0"/>
        <v>100</v>
      </c>
    </row>
    <row r="7" spans="1:10" x14ac:dyDescent="0.2">
      <c r="A7" s="2">
        <v>2</v>
      </c>
      <c r="B7" s="2">
        <v>2</v>
      </c>
      <c r="C7">
        <f>SUM(A7:B7)</f>
        <v>4</v>
      </c>
      <c r="G7">
        <f>5-A7</f>
        <v>3</v>
      </c>
      <c r="H7">
        <f>5-B7</f>
        <v>3</v>
      </c>
      <c r="I7">
        <f>SUM(G7:H7)</f>
        <v>6</v>
      </c>
      <c r="J7">
        <f t="shared" si="0"/>
        <v>75</v>
      </c>
    </row>
    <row r="8" spans="1:10" x14ac:dyDescent="0.2">
      <c r="A8" s="3">
        <v>1</v>
      </c>
      <c r="B8" s="3">
        <v>4</v>
      </c>
      <c r="C8">
        <f>SUM(A8:B8)</f>
        <v>5</v>
      </c>
      <c r="G8">
        <f>5-A8</f>
        <v>4</v>
      </c>
      <c r="H8">
        <f>5-B8</f>
        <v>1</v>
      </c>
      <c r="I8">
        <f>SUM(G8:H8)</f>
        <v>5</v>
      </c>
      <c r="J8">
        <f t="shared" si="0"/>
        <v>62.5</v>
      </c>
    </row>
    <row r="9" spans="1:10" x14ac:dyDescent="0.2">
      <c r="A9" s="2">
        <v>2</v>
      </c>
      <c r="B9" s="2">
        <v>2</v>
      </c>
      <c r="C9">
        <f>SUM(A9:B9)</f>
        <v>4</v>
      </c>
      <c r="G9">
        <f>5-A9</f>
        <v>3</v>
      </c>
      <c r="H9">
        <f>5-B9</f>
        <v>3</v>
      </c>
      <c r="I9">
        <f>SUM(G9:H9)</f>
        <v>6</v>
      </c>
      <c r="J9">
        <f t="shared" si="0"/>
        <v>75</v>
      </c>
    </row>
    <row r="10" spans="1:10" x14ac:dyDescent="0.2">
      <c r="A10" s="3">
        <v>1</v>
      </c>
      <c r="B10" s="3">
        <v>1</v>
      </c>
      <c r="C10">
        <f>SUM(A10:B10)</f>
        <v>2</v>
      </c>
      <c r="G10">
        <f>5-A10</f>
        <v>4</v>
      </c>
      <c r="H10">
        <f>5-B10</f>
        <v>4</v>
      </c>
      <c r="I10">
        <f>SUM(G10:H10)</f>
        <v>8</v>
      </c>
      <c r="J10">
        <f t="shared" si="0"/>
        <v>100</v>
      </c>
    </row>
    <row r="11" spans="1:10" x14ac:dyDescent="0.2">
      <c r="A11" s="2">
        <v>2</v>
      </c>
      <c r="B11" s="2">
        <v>3</v>
      </c>
      <c r="C11">
        <f>SUM(A11:B11)</f>
        <v>5</v>
      </c>
      <c r="G11">
        <f>5-A11</f>
        <v>3</v>
      </c>
      <c r="H11">
        <f>5-B11</f>
        <v>2</v>
      </c>
      <c r="I11">
        <f>SUM(G11:H11)</f>
        <v>5</v>
      </c>
      <c r="J11">
        <f t="shared" si="0"/>
        <v>62.5</v>
      </c>
    </row>
    <row r="12" spans="1:10" x14ac:dyDescent="0.2">
      <c r="A12" s="3">
        <v>3</v>
      </c>
      <c r="B12" s="3">
        <v>3</v>
      </c>
      <c r="C12">
        <f>SUM(A12:B12)</f>
        <v>6</v>
      </c>
      <c r="G12">
        <f>5-A12</f>
        <v>2</v>
      </c>
      <c r="H12">
        <f>5-B12</f>
        <v>2</v>
      </c>
      <c r="I12">
        <f>SUM(G12:H12)</f>
        <v>4</v>
      </c>
      <c r="J12">
        <f t="shared" si="0"/>
        <v>50</v>
      </c>
    </row>
    <row r="13" spans="1:10" x14ac:dyDescent="0.2">
      <c r="A13" s="2">
        <v>3</v>
      </c>
      <c r="B13" s="2">
        <v>4</v>
      </c>
      <c r="C13">
        <f>SUM(A13:B13)</f>
        <v>7</v>
      </c>
      <c r="G13">
        <f>5-A13</f>
        <v>2</v>
      </c>
      <c r="H13">
        <f>5-B13</f>
        <v>1</v>
      </c>
      <c r="I13">
        <f>SUM(G13:H13)</f>
        <v>3</v>
      </c>
      <c r="J13">
        <f t="shared" si="0"/>
        <v>37.5</v>
      </c>
    </row>
    <row r="14" spans="1:10" x14ac:dyDescent="0.2">
      <c r="A14" s="3">
        <v>1</v>
      </c>
      <c r="B14" s="3">
        <v>3</v>
      </c>
      <c r="C14">
        <f>SUM(A14:B14)</f>
        <v>4</v>
      </c>
      <c r="G14">
        <f>5-A14</f>
        <v>4</v>
      </c>
      <c r="H14">
        <f>5-B14</f>
        <v>2</v>
      </c>
      <c r="I14">
        <f>SUM(G14:H14)</f>
        <v>6</v>
      </c>
      <c r="J14">
        <f t="shared" si="0"/>
        <v>75</v>
      </c>
    </row>
    <row r="15" spans="1:10" x14ac:dyDescent="0.2">
      <c r="A15" s="2">
        <v>3</v>
      </c>
      <c r="B15" s="2">
        <v>1</v>
      </c>
      <c r="C15">
        <f>SUM(A15:B15)</f>
        <v>4</v>
      </c>
      <c r="G15">
        <f>5-A15</f>
        <v>2</v>
      </c>
      <c r="H15">
        <f>5-B15</f>
        <v>4</v>
      </c>
      <c r="I15">
        <f>SUM(G15:H15)</f>
        <v>6</v>
      </c>
      <c r="J15">
        <f t="shared" si="0"/>
        <v>75</v>
      </c>
    </row>
    <row r="16" spans="1:10" x14ac:dyDescent="0.2">
      <c r="A16" s="2">
        <v>2</v>
      </c>
      <c r="B16" s="2">
        <v>2</v>
      </c>
      <c r="C16">
        <f>SUM(A16:B16)</f>
        <v>4</v>
      </c>
      <c r="G16">
        <f>5-A16</f>
        <v>3</v>
      </c>
      <c r="H16">
        <f>5-B16</f>
        <v>3</v>
      </c>
      <c r="I16">
        <f>SUM(G16:H16)</f>
        <v>6</v>
      </c>
      <c r="J16">
        <f t="shared" si="0"/>
        <v>75</v>
      </c>
    </row>
    <row r="17" spans="1:10" x14ac:dyDescent="0.2">
      <c r="A17" s="3">
        <v>4</v>
      </c>
      <c r="B17" s="3">
        <v>4</v>
      </c>
      <c r="C17">
        <f>SUM(A17:B17)</f>
        <v>8</v>
      </c>
      <c r="G17">
        <f>5-A17</f>
        <v>1</v>
      </c>
      <c r="H17">
        <f>5-B17</f>
        <v>1</v>
      </c>
      <c r="I17">
        <f>SUM(G17:H17)</f>
        <v>2</v>
      </c>
      <c r="J17">
        <f t="shared" si="0"/>
        <v>25</v>
      </c>
    </row>
    <row r="18" spans="1:10" x14ac:dyDescent="0.2">
      <c r="A18" s="2">
        <v>2</v>
      </c>
      <c r="B18" s="2">
        <v>4</v>
      </c>
      <c r="C18">
        <f>SUM(A18:B18)</f>
        <v>6</v>
      </c>
      <c r="G18">
        <f>5-A18</f>
        <v>3</v>
      </c>
      <c r="H18">
        <f>5-B18</f>
        <v>1</v>
      </c>
      <c r="I18">
        <f>SUM(G18:H18)</f>
        <v>4</v>
      </c>
      <c r="J18">
        <f t="shared" si="0"/>
        <v>50</v>
      </c>
    </row>
    <row r="19" spans="1:10" x14ac:dyDescent="0.2">
      <c r="A19" s="3">
        <v>1</v>
      </c>
      <c r="B19" s="3">
        <v>5</v>
      </c>
      <c r="C19">
        <f>SUM(A19:B19)</f>
        <v>6</v>
      </c>
      <c r="G19">
        <f>5-A19</f>
        <v>4</v>
      </c>
      <c r="H19">
        <f>5-B19</f>
        <v>0</v>
      </c>
      <c r="I19">
        <f>SUM(G19:H19)</f>
        <v>4</v>
      </c>
      <c r="J19">
        <f t="shared" si="0"/>
        <v>50</v>
      </c>
    </row>
    <row r="20" spans="1:10" x14ac:dyDescent="0.2">
      <c r="A20" s="2">
        <v>2</v>
      </c>
      <c r="B20" s="2">
        <v>3</v>
      </c>
      <c r="C20">
        <f>SUM(A20:B20)</f>
        <v>5</v>
      </c>
      <c r="G20">
        <f>5-A20</f>
        <v>3</v>
      </c>
      <c r="H20">
        <f>5-B20</f>
        <v>2</v>
      </c>
      <c r="I20">
        <f>SUM(G20:H20)</f>
        <v>5</v>
      </c>
      <c r="J20">
        <f t="shared" si="0"/>
        <v>62.5</v>
      </c>
    </row>
    <row r="21" spans="1:10" x14ac:dyDescent="0.2">
      <c r="A21" s="3">
        <v>3</v>
      </c>
      <c r="B21" s="3">
        <v>3</v>
      </c>
      <c r="C21">
        <f>SUM(A21:B21)</f>
        <v>6</v>
      </c>
      <c r="G21">
        <f>5-A21</f>
        <v>2</v>
      </c>
      <c r="H21">
        <f>5-B21</f>
        <v>2</v>
      </c>
      <c r="I21">
        <f>SUM(G21:H21)</f>
        <v>4</v>
      </c>
      <c r="J21">
        <f t="shared" si="0"/>
        <v>50</v>
      </c>
    </row>
    <row r="22" spans="1:10" x14ac:dyDescent="0.2">
      <c r="A22" s="2">
        <v>2</v>
      </c>
      <c r="B22" s="2">
        <v>2</v>
      </c>
      <c r="C22">
        <f>SUM(A22:B22)</f>
        <v>4</v>
      </c>
      <c r="G22">
        <f>5-A22</f>
        <v>3</v>
      </c>
      <c r="H22">
        <f>5-B22</f>
        <v>3</v>
      </c>
      <c r="I22">
        <f>SUM(G22:H22)</f>
        <v>6</v>
      </c>
      <c r="J22">
        <f t="shared" si="0"/>
        <v>75</v>
      </c>
    </row>
    <row r="23" spans="1:10" x14ac:dyDescent="0.2">
      <c r="A23" s="3">
        <v>2</v>
      </c>
      <c r="B23" s="3">
        <v>2</v>
      </c>
      <c r="C23">
        <f>SUM(A23:B23)</f>
        <v>4</v>
      </c>
      <c r="G23">
        <f>5-A23</f>
        <v>3</v>
      </c>
      <c r="H23">
        <f>5-B23</f>
        <v>3</v>
      </c>
      <c r="I23">
        <f>SUM(G23:H23)</f>
        <v>6</v>
      </c>
      <c r="J23">
        <f t="shared" si="0"/>
        <v>75</v>
      </c>
    </row>
    <row r="24" spans="1:10" x14ac:dyDescent="0.2">
      <c r="A24" s="2">
        <v>2</v>
      </c>
      <c r="B24" s="2">
        <v>4</v>
      </c>
      <c r="C24">
        <f>SUM(A24:B24)</f>
        <v>6</v>
      </c>
      <c r="G24">
        <f>5-A24</f>
        <v>3</v>
      </c>
      <c r="H24">
        <f>5-B24</f>
        <v>1</v>
      </c>
      <c r="I24">
        <f>SUM(G24:H24)</f>
        <v>4</v>
      </c>
      <c r="J24">
        <f t="shared" si="0"/>
        <v>50</v>
      </c>
    </row>
    <row r="25" spans="1:10" x14ac:dyDescent="0.2">
      <c r="A25" s="3">
        <v>4</v>
      </c>
      <c r="B25" s="3">
        <v>4</v>
      </c>
      <c r="C25">
        <f>SUM(A25:B25)</f>
        <v>8</v>
      </c>
      <c r="G25">
        <f>5-A25</f>
        <v>1</v>
      </c>
      <c r="H25">
        <f>5-B25</f>
        <v>1</v>
      </c>
      <c r="I25">
        <f>SUM(G25:H25)</f>
        <v>2</v>
      </c>
      <c r="J25">
        <f t="shared" si="0"/>
        <v>25</v>
      </c>
    </row>
    <row r="26" spans="1:10" x14ac:dyDescent="0.2">
      <c r="A26" s="2">
        <v>2</v>
      </c>
      <c r="B26" s="2">
        <v>3</v>
      </c>
      <c r="C26">
        <f>SUM(A26:B26)</f>
        <v>5</v>
      </c>
      <c r="G26">
        <f>5-A26</f>
        <v>3</v>
      </c>
      <c r="H26">
        <f>5-B26</f>
        <v>2</v>
      </c>
      <c r="I26">
        <f>SUM(G26:H26)</f>
        <v>5</v>
      </c>
      <c r="J26">
        <f t="shared" si="0"/>
        <v>62.5</v>
      </c>
    </row>
    <row r="27" spans="1:10" x14ac:dyDescent="0.2">
      <c r="A27" s="3">
        <v>1</v>
      </c>
      <c r="B27" s="3">
        <v>1</v>
      </c>
      <c r="C27">
        <f>SUM(A27:B27)</f>
        <v>2</v>
      </c>
      <c r="G27">
        <f>5-A27</f>
        <v>4</v>
      </c>
      <c r="H27">
        <f>5-B27</f>
        <v>4</v>
      </c>
      <c r="I27">
        <f>SUM(G27:H27)</f>
        <v>8</v>
      </c>
      <c r="J27">
        <f t="shared" si="0"/>
        <v>100</v>
      </c>
    </row>
    <row r="28" spans="1:10" x14ac:dyDescent="0.2">
      <c r="A28" s="2">
        <v>4</v>
      </c>
      <c r="B28" s="2">
        <v>5</v>
      </c>
      <c r="C28">
        <f>SUM(A28:B28)</f>
        <v>9</v>
      </c>
      <c r="G28">
        <f>5-A28</f>
        <v>1</v>
      </c>
      <c r="H28">
        <f>5-B28</f>
        <v>0</v>
      </c>
      <c r="I28">
        <f>SUM(G28:H28)</f>
        <v>1</v>
      </c>
      <c r="J28">
        <f t="shared" si="0"/>
        <v>12.5</v>
      </c>
    </row>
    <row r="29" spans="1:10" x14ac:dyDescent="0.2">
      <c r="A29" s="3">
        <v>4</v>
      </c>
      <c r="B29" s="3">
        <v>4</v>
      </c>
      <c r="C29">
        <f>SUM(A29:B29)</f>
        <v>8</v>
      </c>
      <c r="G29">
        <f>5-A29</f>
        <v>1</v>
      </c>
      <c r="H29">
        <f>5-B29</f>
        <v>1</v>
      </c>
      <c r="I29">
        <f>SUM(G29:H29)</f>
        <v>2</v>
      </c>
      <c r="J29">
        <f t="shared" si="0"/>
        <v>25</v>
      </c>
    </row>
    <row r="30" spans="1:10" x14ac:dyDescent="0.2">
      <c r="A30" s="2">
        <v>1</v>
      </c>
      <c r="B30" s="2">
        <v>2</v>
      </c>
      <c r="C30">
        <f>SUM(A30:B30)</f>
        <v>3</v>
      </c>
      <c r="G30">
        <f>5-A30</f>
        <v>4</v>
      </c>
      <c r="H30">
        <f>5-B30</f>
        <v>3</v>
      </c>
      <c r="I30">
        <f>SUM(G30:H30)</f>
        <v>7</v>
      </c>
      <c r="J30">
        <f t="shared" si="0"/>
        <v>87.5</v>
      </c>
    </row>
    <row r="31" spans="1:10" x14ac:dyDescent="0.2">
      <c r="A31" s="3">
        <v>5</v>
      </c>
      <c r="B31" s="3">
        <v>1</v>
      </c>
      <c r="C31">
        <f>SUM(A31:B31)</f>
        <v>6</v>
      </c>
      <c r="G31">
        <f>5-A31</f>
        <v>0</v>
      </c>
      <c r="H31">
        <f>5-B31</f>
        <v>4</v>
      </c>
      <c r="I31">
        <f>SUM(G31:H31)</f>
        <v>4</v>
      </c>
      <c r="J31">
        <f t="shared" si="0"/>
        <v>50</v>
      </c>
    </row>
    <row r="32" spans="1:10" x14ac:dyDescent="0.2">
      <c r="A32" s="2">
        <v>3</v>
      </c>
      <c r="B32" s="2">
        <v>4</v>
      </c>
      <c r="C32">
        <f>SUM(A32:B32)</f>
        <v>7</v>
      </c>
      <c r="G32">
        <f>5-A32</f>
        <v>2</v>
      </c>
      <c r="H32">
        <f>5-B32</f>
        <v>1</v>
      </c>
      <c r="I32">
        <f>SUM(G32:H32)</f>
        <v>3</v>
      </c>
      <c r="J32">
        <f t="shared" si="0"/>
        <v>37.5</v>
      </c>
    </row>
    <row r="33" spans="1:10" x14ac:dyDescent="0.2">
      <c r="A33" s="3">
        <v>2</v>
      </c>
      <c r="B33" s="3">
        <v>3</v>
      </c>
      <c r="C33">
        <f>SUM(A33:B33)</f>
        <v>5</v>
      </c>
      <c r="G33">
        <f>5-A33</f>
        <v>3</v>
      </c>
      <c r="H33">
        <f>5-B33</f>
        <v>2</v>
      </c>
      <c r="I33">
        <f>SUM(G33:H33)</f>
        <v>5</v>
      </c>
      <c r="J33">
        <f t="shared" si="0"/>
        <v>62.5</v>
      </c>
    </row>
    <row r="34" spans="1:10" x14ac:dyDescent="0.2">
      <c r="A34" s="2">
        <v>2</v>
      </c>
      <c r="B34" s="2">
        <v>4</v>
      </c>
      <c r="C34">
        <f>SUM(A34:B34)</f>
        <v>6</v>
      </c>
      <c r="G34">
        <f>5-A34</f>
        <v>3</v>
      </c>
      <c r="H34">
        <f>5-B34</f>
        <v>1</v>
      </c>
      <c r="I34">
        <f>SUM(G34:H34)</f>
        <v>4</v>
      </c>
      <c r="J34">
        <f t="shared" si="0"/>
        <v>50</v>
      </c>
    </row>
    <row r="35" spans="1:10" x14ac:dyDescent="0.2">
      <c r="A35" s="3">
        <v>2</v>
      </c>
      <c r="B35" s="3">
        <v>4</v>
      </c>
      <c r="C35">
        <f>SUM(A35:B35)</f>
        <v>6</v>
      </c>
      <c r="G35">
        <f>5-A35</f>
        <v>3</v>
      </c>
      <c r="H35">
        <f>5-B35</f>
        <v>1</v>
      </c>
      <c r="I35">
        <f>SUM(G35:H35)</f>
        <v>4</v>
      </c>
      <c r="J35">
        <f t="shared" si="0"/>
        <v>50</v>
      </c>
    </row>
    <row r="36" spans="1:10" x14ac:dyDescent="0.2">
      <c r="A36" s="2">
        <v>2</v>
      </c>
      <c r="B36" s="2">
        <v>3</v>
      </c>
      <c r="C36">
        <f>SUM(A36:B36)</f>
        <v>5</v>
      </c>
      <c r="G36">
        <f>5-A36</f>
        <v>3</v>
      </c>
      <c r="H36">
        <f>5-B36</f>
        <v>2</v>
      </c>
      <c r="I36">
        <f>SUM(G36:H36)</f>
        <v>5</v>
      </c>
      <c r="J36">
        <f t="shared" si="0"/>
        <v>62.5</v>
      </c>
    </row>
    <row r="37" spans="1:10" x14ac:dyDescent="0.2">
      <c r="A37" s="3">
        <v>4</v>
      </c>
      <c r="B37" s="3">
        <v>2</v>
      </c>
      <c r="C37">
        <f>SUM(A37:B37)</f>
        <v>6</v>
      </c>
      <c r="G37">
        <f>5-A37</f>
        <v>1</v>
      </c>
      <c r="H37">
        <f>5-B37</f>
        <v>3</v>
      </c>
      <c r="I37">
        <f>SUM(G37:H37)</f>
        <v>4</v>
      </c>
      <c r="J37">
        <f t="shared" si="0"/>
        <v>50</v>
      </c>
    </row>
    <row r="38" spans="1:10" x14ac:dyDescent="0.2">
      <c r="A38" s="2">
        <v>4</v>
      </c>
      <c r="B38" s="2">
        <v>3</v>
      </c>
      <c r="C38">
        <f>SUM(A38:B38)</f>
        <v>7</v>
      </c>
      <c r="G38">
        <f>5-A38</f>
        <v>1</v>
      </c>
      <c r="H38">
        <f>5-B38</f>
        <v>2</v>
      </c>
      <c r="I38">
        <f>SUM(G38:H38)</f>
        <v>3</v>
      </c>
      <c r="J38">
        <f t="shared" si="0"/>
        <v>37.5</v>
      </c>
    </row>
    <row r="39" spans="1:10" x14ac:dyDescent="0.2">
      <c r="A39" s="3">
        <v>2</v>
      </c>
      <c r="B39" s="3">
        <v>5</v>
      </c>
      <c r="C39">
        <f>SUM(A39:B39)</f>
        <v>7</v>
      </c>
      <c r="G39">
        <f>5-A39</f>
        <v>3</v>
      </c>
      <c r="H39">
        <f>5-B39</f>
        <v>0</v>
      </c>
      <c r="I39">
        <f>SUM(G39:H39)</f>
        <v>3</v>
      </c>
      <c r="J39">
        <f t="shared" si="0"/>
        <v>37.5</v>
      </c>
    </row>
    <row r="40" spans="1:10" x14ac:dyDescent="0.2">
      <c r="A40" s="2">
        <v>2</v>
      </c>
      <c r="B40" s="2">
        <v>4</v>
      </c>
      <c r="C40">
        <f>SUM(A40:B40)</f>
        <v>6</v>
      </c>
      <c r="G40">
        <f>5-A40</f>
        <v>3</v>
      </c>
      <c r="H40">
        <f>5-B40</f>
        <v>1</v>
      </c>
      <c r="I40">
        <f>SUM(G40:H40)</f>
        <v>4</v>
      </c>
      <c r="J40">
        <f t="shared" si="0"/>
        <v>50</v>
      </c>
    </row>
    <row r="41" spans="1:10" x14ac:dyDescent="0.2">
      <c r="A41" s="3">
        <v>3</v>
      </c>
      <c r="B41" s="3">
        <v>5</v>
      </c>
      <c r="C41">
        <f>SUM(A41:B41)</f>
        <v>8</v>
      </c>
      <c r="G41">
        <f>5-A41</f>
        <v>2</v>
      </c>
      <c r="H41">
        <f>5-B41</f>
        <v>0</v>
      </c>
      <c r="I41">
        <f>SUM(G41:H41)</f>
        <v>2</v>
      </c>
      <c r="J41">
        <f t="shared" si="0"/>
        <v>25</v>
      </c>
    </row>
    <row r="42" spans="1:10" x14ac:dyDescent="0.2">
      <c r="A42" s="2">
        <v>2</v>
      </c>
      <c r="B42" s="2">
        <v>1</v>
      </c>
      <c r="C42">
        <f>SUM(A42:B42)</f>
        <v>3</v>
      </c>
      <c r="G42">
        <f>5-A42</f>
        <v>3</v>
      </c>
      <c r="H42">
        <f>5-B42</f>
        <v>4</v>
      </c>
      <c r="I42">
        <f>SUM(G42:H42)</f>
        <v>7</v>
      </c>
      <c r="J42">
        <f t="shared" si="0"/>
        <v>87.5</v>
      </c>
    </row>
    <row r="43" spans="1:10" x14ac:dyDescent="0.2">
      <c r="A43" s="3">
        <v>3</v>
      </c>
      <c r="B43" s="3">
        <v>3</v>
      </c>
      <c r="C43">
        <f>SUM(A43:B43)</f>
        <v>6</v>
      </c>
      <c r="G43">
        <f>5-A43</f>
        <v>2</v>
      </c>
      <c r="H43">
        <f>5-B43</f>
        <v>2</v>
      </c>
      <c r="I43">
        <f>SUM(G43:H43)</f>
        <v>4</v>
      </c>
      <c r="J43">
        <f t="shared" si="0"/>
        <v>50</v>
      </c>
    </row>
    <row r="44" spans="1:10" x14ac:dyDescent="0.2">
      <c r="A44" s="2">
        <v>4</v>
      </c>
      <c r="B44" s="2">
        <v>5</v>
      </c>
      <c r="C44">
        <f>SUM(A44:B44)</f>
        <v>9</v>
      </c>
      <c r="G44">
        <f>5-A44</f>
        <v>1</v>
      </c>
      <c r="H44">
        <f>5-B44</f>
        <v>0</v>
      </c>
      <c r="I44">
        <f>SUM(G44:H44)</f>
        <v>1</v>
      </c>
      <c r="J44">
        <f t="shared" si="0"/>
        <v>12.5</v>
      </c>
    </row>
    <row r="45" spans="1:10" x14ac:dyDescent="0.2">
      <c r="A45" s="3">
        <v>2</v>
      </c>
      <c r="B45" s="3">
        <v>4</v>
      </c>
      <c r="C45">
        <f>SUM(A45:B45)</f>
        <v>6</v>
      </c>
      <c r="G45">
        <f>5-A45</f>
        <v>3</v>
      </c>
      <c r="H45">
        <f>5-B45</f>
        <v>1</v>
      </c>
      <c r="I45">
        <f>SUM(G45:H45)</f>
        <v>4</v>
      </c>
      <c r="J45">
        <f t="shared" si="0"/>
        <v>50</v>
      </c>
    </row>
    <row r="46" spans="1:10" x14ac:dyDescent="0.2">
      <c r="A46" s="2">
        <v>2</v>
      </c>
      <c r="B46" s="2">
        <v>2</v>
      </c>
      <c r="C46">
        <f>SUM(A46:B46)</f>
        <v>4</v>
      </c>
      <c r="G46">
        <f>5-A46</f>
        <v>3</v>
      </c>
      <c r="H46">
        <f>5-B46</f>
        <v>3</v>
      </c>
      <c r="I46">
        <f>SUM(G46:H46)</f>
        <v>6</v>
      </c>
      <c r="J46">
        <f t="shared" si="0"/>
        <v>75</v>
      </c>
    </row>
    <row r="47" spans="1:10" x14ac:dyDescent="0.2">
      <c r="A47" s="3">
        <v>2</v>
      </c>
      <c r="B47" s="3">
        <v>4</v>
      </c>
      <c r="C47">
        <f>SUM(A47:B47)</f>
        <v>6</v>
      </c>
      <c r="G47">
        <f>5-A47</f>
        <v>3</v>
      </c>
      <c r="H47">
        <f>5-B47</f>
        <v>1</v>
      </c>
      <c r="I47">
        <f>SUM(G47:H47)</f>
        <v>4</v>
      </c>
      <c r="J47">
        <f t="shared" si="0"/>
        <v>50</v>
      </c>
    </row>
    <row r="48" spans="1:10" x14ac:dyDescent="0.2">
      <c r="A48" s="2">
        <v>2</v>
      </c>
      <c r="B48" s="2">
        <v>2</v>
      </c>
      <c r="C48">
        <f>SUM(A48:B48)</f>
        <v>4</v>
      </c>
      <c r="G48">
        <f>5-A48</f>
        <v>3</v>
      </c>
      <c r="H48">
        <f>5-B48</f>
        <v>3</v>
      </c>
      <c r="I48">
        <f>SUM(G48:H48)</f>
        <v>6</v>
      </c>
      <c r="J48">
        <f t="shared" si="0"/>
        <v>75</v>
      </c>
    </row>
    <row r="49" spans="1:10" x14ac:dyDescent="0.2">
      <c r="A49" s="3">
        <v>1</v>
      </c>
      <c r="B49" s="3">
        <v>4</v>
      </c>
      <c r="C49">
        <f>SUM(A49:B49)</f>
        <v>5</v>
      </c>
      <c r="G49">
        <f>5-A49</f>
        <v>4</v>
      </c>
      <c r="H49">
        <f>5-B49</f>
        <v>1</v>
      </c>
      <c r="I49">
        <f>SUM(G49:H49)</f>
        <v>5</v>
      </c>
      <c r="J49">
        <f t="shared" si="0"/>
        <v>62.5</v>
      </c>
    </row>
    <row r="50" spans="1:10" x14ac:dyDescent="0.2">
      <c r="A50" s="2">
        <v>1</v>
      </c>
      <c r="B50" s="2">
        <v>3</v>
      </c>
      <c r="C50">
        <f>SUM(A50:B50)</f>
        <v>4</v>
      </c>
      <c r="G50">
        <f>5-A50</f>
        <v>4</v>
      </c>
      <c r="H50">
        <f>5-B50</f>
        <v>2</v>
      </c>
      <c r="I50">
        <f>SUM(G50:H50)</f>
        <v>6</v>
      </c>
      <c r="J50">
        <f t="shared" si="0"/>
        <v>75</v>
      </c>
    </row>
    <row r="51" spans="1:10" x14ac:dyDescent="0.2">
      <c r="A51" s="3">
        <v>4</v>
      </c>
      <c r="B51" s="3">
        <v>4</v>
      </c>
      <c r="C51">
        <f>SUM(A51:B51)</f>
        <v>8</v>
      </c>
      <c r="G51">
        <f>5-A51</f>
        <v>1</v>
      </c>
      <c r="H51">
        <f>5-B51</f>
        <v>1</v>
      </c>
      <c r="I51">
        <f>SUM(G51:H51)</f>
        <v>2</v>
      </c>
      <c r="J51">
        <f t="shared" si="0"/>
        <v>25</v>
      </c>
    </row>
    <row r="52" spans="1:10" x14ac:dyDescent="0.2">
      <c r="A52" s="2">
        <v>2</v>
      </c>
      <c r="B52" s="2">
        <v>2</v>
      </c>
      <c r="C52">
        <f>SUM(A52:B52)</f>
        <v>4</v>
      </c>
      <c r="G52">
        <f>5-A52</f>
        <v>3</v>
      </c>
      <c r="H52">
        <f>5-B52</f>
        <v>3</v>
      </c>
      <c r="I52">
        <f>SUM(G52:H52)</f>
        <v>6</v>
      </c>
      <c r="J52">
        <f t="shared" si="0"/>
        <v>75</v>
      </c>
    </row>
    <row r="53" spans="1:10" x14ac:dyDescent="0.2">
      <c r="A53" s="3">
        <v>5</v>
      </c>
      <c r="B53" s="3">
        <v>5</v>
      </c>
      <c r="C53">
        <f>SUM(A53:B53)</f>
        <v>10</v>
      </c>
      <c r="G53">
        <f>5-A53</f>
        <v>0</v>
      </c>
      <c r="H53">
        <f>5-B53</f>
        <v>0</v>
      </c>
      <c r="I53">
        <f>SUM(G53:H53)</f>
        <v>0</v>
      </c>
      <c r="J53">
        <f t="shared" si="0"/>
        <v>0</v>
      </c>
    </row>
    <row r="54" spans="1:10" x14ac:dyDescent="0.2">
      <c r="A54" s="2">
        <v>1</v>
      </c>
      <c r="B54" s="2">
        <v>3</v>
      </c>
      <c r="C54">
        <f>SUM(A54:B54)</f>
        <v>4</v>
      </c>
      <c r="G54">
        <f>5-A54</f>
        <v>4</v>
      </c>
      <c r="H54">
        <f>5-B54</f>
        <v>2</v>
      </c>
      <c r="I54">
        <f>SUM(G54:H54)</f>
        <v>6</v>
      </c>
      <c r="J54">
        <f t="shared" si="0"/>
        <v>75</v>
      </c>
    </row>
    <row r="55" spans="1:10" x14ac:dyDescent="0.2">
      <c r="A55" s="3">
        <v>1</v>
      </c>
      <c r="B55" s="3">
        <v>4</v>
      </c>
      <c r="C55">
        <f>SUM(A55:B55)</f>
        <v>5</v>
      </c>
      <c r="G55">
        <f>5-A55</f>
        <v>4</v>
      </c>
      <c r="H55">
        <f>5-B55</f>
        <v>1</v>
      </c>
      <c r="I55">
        <f>SUM(G55:H55)</f>
        <v>5</v>
      </c>
      <c r="J55">
        <f t="shared" si="0"/>
        <v>62.5</v>
      </c>
    </row>
    <row r="56" spans="1:10" x14ac:dyDescent="0.2">
      <c r="A56" s="2">
        <v>1</v>
      </c>
      <c r="B56" s="2">
        <v>5</v>
      </c>
      <c r="C56">
        <f>SUM(A56:B56)</f>
        <v>6</v>
      </c>
      <c r="G56">
        <f>5-A56</f>
        <v>4</v>
      </c>
      <c r="H56">
        <f>5-B56</f>
        <v>0</v>
      </c>
      <c r="I56">
        <f>SUM(G56:H56)</f>
        <v>4</v>
      </c>
      <c r="J56">
        <f t="shared" si="0"/>
        <v>50</v>
      </c>
    </row>
    <row r="57" spans="1:10" x14ac:dyDescent="0.2">
      <c r="A57" s="3">
        <v>3</v>
      </c>
      <c r="B57" s="3">
        <v>4</v>
      </c>
      <c r="C57">
        <f>SUM(A57:B57)</f>
        <v>7</v>
      </c>
      <c r="G57">
        <f>5-A57</f>
        <v>2</v>
      </c>
      <c r="H57">
        <f>5-B57</f>
        <v>1</v>
      </c>
      <c r="I57">
        <f>SUM(G57:H57)</f>
        <v>3</v>
      </c>
      <c r="J57">
        <f t="shared" si="0"/>
        <v>37.5</v>
      </c>
    </row>
    <row r="58" spans="1:10" x14ac:dyDescent="0.2">
      <c r="A58" s="2">
        <v>2</v>
      </c>
      <c r="B58" s="2">
        <v>3</v>
      </c>
      <c r="C58">
        <f>SUM(A58:B58)</f>
        <v>5</v>
      </c>
      <c r="G58">
        <f>5-A58</f>
        <v>3</v>
      </c>
      <c r="H58">
        <f>5-B58</f>
        <v>2</v>
      </c>
      <c r="I58">
        <f>SUM(G58:H58)</f>
        <v>5</v>
      </c>
      <c r="J58">
        <f t="shared" si="0"/>
        <v>62.5</v>
      </c>
    </row>
    <row r="59" spans="1:10" x14ac:dyDescent="0.2">
      <c r="A59" s="3">
        <v>5</v>
      </c>
      <c r="B59" s="3">
        <v>5</v>
      </c>
      <c r="C59">
        <f>SUM(A59:B59)</f>
        <v>10</v>
      </c>
      <c r="G59">
        <f>5-A59</f>
        <v>0</v>
      </c>
      <c r="H59">
        <f>5-B59</f>
        <v>0</v>
      </c>
      <c r="I59">
        <f>SUM(G59:H59)</f>
        <v>0</v>
      </c>
      <c r="J59">
        <f t="shared" si="0"/>
        <v>0</v>
      </c>
    </row>
    <row r="60" spans="1:10" x14ac:dyDescent="0.2">
      <c r="A60" s="2">
        <v>1</v>
      </c>
      <c r="B60" s="2">
        <v>2</v>
      </c>
      <c r="C60">
        <f>SUM(A60:B60)</f>
        <v>3</v>
      </c>
      <c r="G60">
        <f>5-A60</f>
        <v>4</v>
      </c>
      <c r="H60">
        <f>5-B60</f>
        <v>3</v>
      </c>
      <c r="I60">
        <f>SUM(G60:H60)</f>
        <v>7</v>
      </c>
      <c r="J60">
        <f t="shared" si="0"/>
        <v>87.5</v>
      </c>
    </row>
    <row r="61" spans="1:10" x14ac:dyDescent="0.2">
      <c r="A61" s="3">
        <v>1</v>
      </c>
      <c r="B61" s="3">
        <v>3</v>
      </c>
      <c r="C61">
        <f>SUM(A61:B61)</f>
        <v>4</v>
      </c>
      <c r="G61">
        <f>5-A61</f>
        <v>4</v>
      </c>
      <c r="H61">
        <f>5-B61</f>
        <v>2</v>
      </c>
      <c r="I61">
        <f>SUM(G61:H61)</f>
        <v>6</v>
      </c>
      <c r="J61">
        <f t="shared" si="0"/>
        <v>75</v>
      </c>
    </row>
    <row r="62" spans="1:10" x14ac:dyDescent="0.2">
      <c r="A62" s="2">
        <v>2</v>
      </c>
      <c r="B62" s="2">
        <v>3</v>
      </c>
      <c r="C62">
        <f>SUM(A62:B62)</f>
        <v>5</v>
      </c>
      <c r="G62">
        <f>5-A62</f>
        <v>3</v>
      </c>
      <c r="H62">
        <f>5-B62</f>
        <v>2</v>
      </c>
      <c r="I62">
        <f>SUM(G62:H62)</f>
        <v>5</v>
      </c>
      <c r="J62">
        <f t="shared" si="0"/>
        <v>62.5</v>
      </c>
    </row>
    <row r="63" spans="1:10" x14ac:dyDescent="0.2">
      <c r="A63" s="3">
        <v>4</v>
      </c>
      <c r="B63" s="3">
        <v>2</v>
      </c>
      <c r="C63">
        <f>SUM(A63:B63)</f>
        <v>6</v>
      </c>
      <c r="G63">
        <f>5-A63</f>
        <v>1</v>
      </c>
      <c r="H63">
        <f>5-B63</f>
        <v>3</v>
      </c>
      <c r="I63">
        <f>SUM(G63:H63)</f>
        <v>4</v>
      </c>
      <c r="J63">
        <f t="shared" si="0"/>
        <v>50</v>
      </c>
    </row>
    <row r="64" spans="1:10" x14ac:dyDescent="0.2">
      <c r="A64" s="2">
        <v>1</v>
      </c>
      <c r="B64" s="2">
        <v>2</v>
      </c>
      <c r="C64">
        <f>SUM(A64:B64)</f>
        <v>3</v>
      </c>
      <c r="G64">
        <f>5-A64</f>
        <v>4</v>
      </c>
      <c r="H64">
        <f>5-B64</f>
        <v>3</v>
      </c>
      <c r="I64">
        <f>SUM(G64:H64)</f>
        <v>7</v>
      </c>
      <c r="J64">
        <f t="shared" si="0"/>
        <v>87.5</v>
      </c>
    </row>
    <row r="65" spans="1:10" x14ac:dyDescent="0.2">
      <c r="A65" s="3">
        <v>1</v>
      </c>
      <c r="B65" s="3">
        <v>3</v>
      </c>
      <c r="C65">
        <f>SUM(A65:B65)</f>
        <v>4</v>
      </c>
      <c r="G65">
        <f>5-A65</f>
        <v>4</v>
      </c>
      <c r="H65">
        <f>5-B65</f>
        <v>2</v>
      </c>
      <c r="I65">
        <f>SUM(G65:H65)</f>
        <v>6</v>
      </c>
      <c r="J65">
        <f t="shared" si="0"/>
        <v>75</v>
      </c>
    </row>
    <row r="66" spans="1:10" x14ac:dyDescent="0.2">
      <c r="A66" s="2">
        <v>3</v>
      </c>
      <c r="B66" s="2">
        <v>4</v>
      </c>
      <c r="C66">
        <f>SUM(A66:B66)</f>
        <v>7</v>
      </c>
      <c r="G66">
        <f>5-A66</f>
        <v>2</v>
      </c>
      <c r="H66">
        <f>5-B66</f>
        <v>1</v>
      </c>
      <c r="I66">
        <f>SUM(G66:H66)</f>
        <v>3</v>
      </c>
      <c r="J66">
        <f t="shared" si="0"/>
        <v>37.5</v>
      </c>
    </row>
    <row r="67" spans="1:10" x14ac:dyDescent="0.2">
      <c r="A67" s="3">
        <v>1</v>
      </c>
      <c r="B67" s="3">
        <v>1</v>
      </c>
      <c r="C67">
        <f>SUM(A67:B67)</f>
        <v>2</v>
      </c>
      <c r="G67">
        <f>5-A67</f>
        <v>4</v>
      </c>
      <c r="H67">
        <f>5-B67</f>
        <v>4</v>
      </c>
      <c r="I67">
        <f>SUM(G67:H67)</f>
        <v>8</v>
      </c>
      <c r="J67">
        <f t="shared" si="0"/>
        <v>100</v>
      </c>
    </row>
    <row r="68" spans="1:10" x14ac:dyDescent="0.2">
      <c r="A68" s="2">
        <v>1</v>
      </c>
      <c r="B68" s="2">
        <v>3</v>
      </c>
      <c r="C68">
        <f>SUM(A68:B68)</f>
        <v>4</v>
      </c>
      <c r="G68">
        <f>5-A68</f>
        <v>4</v>
      </c>
      <c r="H68">
        <f>5-B68</f>
        <v>2</v>
      </c>
      <c r="I68">
        <f>SUM(G68:H68)</f>
        <v>6</v>
      </c>
      <c r="J68">
        <f t="shared" ref="J68:J131" si="1">I68*12.5</f>
        <v>75</v>
      </c>
    </row>
    <row r="69" spans="1:10" x14ac:dyDescent="0.2">
      <c r="A69" s="3">
        <v>5</v>
      </c>
      <c r="B69" s="3">
        <v>5</v>
      </c>
      <c r="C69">
        <f>SUM(A69:B69)</f>
        <v>10</v>
      </c>
      <c r="G69">
        <f>5-A69</f>
        <v>0</v>
      </c>
      <c r="H69">
        <f>5-B69</f>
        <v>0</v>
      </c>
      <c r="I69">
        <f>SUM(G69:H69)</f>
        <v>0</v>
      </c>
      <c r="J69">
        <f t="shared" si="1"/>
        <v>0</v>
      </c>
    </row>
    <row r="70" spans="1:10" x14ac:dyDescent="0.2">
      <c r="A70" s="2">
        <v>1</v>
      </c>
      <c r="B70" s="2">
        <v>2</v>
      </c>
      <c r="C70">
        <f>SUM(A70:B70)</f>
        <v>3</v>
      </c>
      <c r="G70">
        <f>5-A70</f>
        <v>4</v>
      </c>
      <c r="H70">
        <f>5-B70</f>
        <v>3</v>
      </c>
      <c r="I70">
        <f>SUM(G70:H70)</f>
        <v>7</v>
      </c>
      <c r="J70">
        <f t="shared" si="1"/>
        <v>87.5</v>
      </c>
    </row>
    <row r="71" spans="1:10" x14ac:dyDescent="0.2">
      <c r="A71" s="3">
        <v>1</v>
      </c>
      <c r="B71" s="3">
        <v>2</v>
      </c>
      <c r="C71">
        <f>SUM(A71:B71)</f>
        <v>3</v>
      </c>
      <c r="G71">
        <f>5-A71</f>
        <v>4</v>
      </c>
      <c r="H71">
        <f>5-B71</f>
        <v>3</v>
      </c>
      <c r="I71">
        <f>SUM(G71:H71)</f>
        <v>7</v>
      </c>
      <c r="J71">
        <f t="shared" si="1"/>
        <v>87.5</v>
      </c>
    </row>
    <row r="72" spans="1:10" x14ac:dyDescent="0.2">
      <c r="A72" s="2">
        <v>2</v>
      </c>
      <c r="B72" s="2">
        <v>2</v>
      </c>
      <c r="C72">
        <f>SUM(A72:B72)</f>
        <v>4</v>
      </c>
      <c r="G72">
        <f>5-A72</f>
        <v>3</v>
      </c>
      <c r="H72">
        <f>5-B72</f>
        <v>3</v>
      </c>
      <c r="I72">
        <f>SUM(G72:H72)</f>
        <v>6</v>
      </c>
      <c r="J72">
        <f t="shared" si="1"/>
        <v>75</v>
      </c>
    </row>
    <row r="73" spans="1:10" x14ac:dyDescent="0.2">
      <c r="A73" s="3">
        <v>3</v>
      </c>
      <c r="B73" s="3">
        <v>1</v>
      </c>
      <c r="C73">
        <f>SUM(A73:B73)</f>
        <v>4</v>
      </c>
      <c r="G73">
        <f>5-A73</f>
        <v>2</v>
      </c>
      <c r="H73">
        <f>5-B73</f>
        <v>4</v>
      </c>
      <c r="I73">
        <f>SUM(G73:H73)</f>
        <v>6</v>
      </c>
      <c r="J73">
        <f t="shared" si="1"/>
        <v>75</v>
      </c>
    </row>
    <row r="74" spans="1:10" x14ac:dyDescent="0.2">
      <c r="A74" s="2">
        <v>1</v>
      </c>
      <c r="B74" s="2">
        <v>3</v>
      </c>
      <c r="C74">
        <f>SUM(A74:B74)</f>
        <v>4</v>
      </c>
      <c r="G74">
        <f>5-A74</f>
        <v>4</v>
      </c>
      <c r="H74">
        <f>5-B74</f>
        <v>2</v>
      </c>
      <c r="I74">
        <f>SUM(G74:H74)</f>
        <v>6</v>
      </c>
      <c r="J74">
        <f t="shared" si="1"/>
        <v>75</v>
      </c>
    </row>
    <row r="75" spans="1:10" x14ac:dyDescent="0.2">
      <c r="A75" s="3">
        <v>1</v>
      </c>
      <c r="B75" s="3">
        <v>2</v>
      </c>
      <c r="C75">
        <f>SUM(A75:B75)</f>
        <v>3</v>
      </c>
      <c r="G75">
        <f>5-A75</f>
        <v>4</v>
      </c>
      <c r="H75">
        <f>5-B75</f>
        <v>3</v>
      </c>
      <c r="I75">
        <f>SUM(G75:H75)</f>
        <v>7</v>
      </c>
      <c r="J75">
        <f t="shared" si="1"/>
        <v>87.5</v>
      </c>
    </row>
    <row r="76" spans="1:10" x14ac:dyDescent="0.2">
      <c r="A76" s="3">
        <v>1</v>
      </c>
      <c r="B76" s="3">
        <v>3</v>
      </c>
      <c r="C76">
        <f>SUM(A76:B76)</f>
        <v>4</v>
      </c>
      <c r="G76">
        <f>5-A76</f>
        <v>4</v>
      </c>
      <c r="H76">
        <f>5-B76</f>
        <v>2</v>
      </c>
      <c r="I76">
        <f>SUM(G76:H76)</f>
        <v>6</v>
      </c>
      <c r="J76">
        <f t="shared" si="1"/>
        <v>75</v>
      </c>
    </row>
    <row r="77" spans="1:10" x14ac:dyDescent="0.2">
      <c r="A77" s="2">
        <v>4</v>
      </c>
      <c r="B77" s="2">
        <v>1</v>
      </c>
      <c r="C77">
        <f>SUM(A77:B77)</f>
        <v>5</v>
      </c>
      <c r="G77">
        <f>5-A77</f>
        <v>1</v>
      </c>
      <c r="H77">
        <f>5-B77</f>
        <v>4</v>
      </c>
      <c r="I77">
        <f>SUM(G77:H77)</f>
        <v>5</v>
      </c>
      <c r="J77">
        <f t="shared" si="1"/>
        <v>62.5</v>
      </c>
    </row>
    <row r="78" spans="1:10" x14ac:dyDescent="0.2">
      <c r="A78" s="3">
        <v>3</v>
      </c>
      <c r="B78" s="3">
        <v>4</v>
      </c>
      <c r="C78">
        <f>SUM(A78:B78)</f>
        <v>7</v>
      </c>
      <c r="G78">
        <f>5-A78</f>
        <v>2</v>
      </c>
      <c r="H78">
        <f>5-B78</f>
        <v>1</v>
      </c>
      <c r="I78">
        <f>SUM(G78:H78)</f>
        <v>3</v>
      </c>
      <c r="J78">
        <f t="shared" si="1"/>
        <v>37.5</v>
      </c>
    </row>
    <row r="79" spans="1:10" x14ac:dyDescent="0.2">
      <c r="A79" s="2">
        <v>2</v>
      </c>
      <c r="B79" s="2">
        <v>4</v>
      </c>
      <c r="C79">
        <f>SUM(A79:B79)</f>
        <v>6</v>
      </c>
      <c r="G79">
        <f>5-A79</f>
        <v>3</v>
      </c>
      <c r="H79">
        <f>5-B79</f>
        <v>1</v>
      </c>
      <c r="I79">
        <f>SUM(G79:H79)</f>
        <v>4</v>
      </c>
      <c r="J79">
        <f t="shared" si="1"/>
        <v>50</v>
      </c>
    </row>
    <row r="80" spans="1:10" x14ac:dyDescent="0.2">
      <c r="A80" s="3">
        <v>1</v>
      </c>
      <c r="B80" s="3">
        <v>3</v>
      </c>
      <c r="C80">
        <f>SUM(A80:B80)</f>
        <v>4</v>
      </c>
      <c r="G80">
        <f>5-A80</f>
        <v>4</v>
      </c>
      <c r="H80">
        <f>5-B80</f>
        <v>2</v>
      </c>
      <c r="I80">
        <f>SUM(G80:H80)</f>
        <v>6</v>
      </c>
      <c r="J80">
        <f t="shared" si="1"/>
        <v>75</v>
      </c>
    </row>
    <row r="81" spans="1:10" x14ac:dyDescent="0.2">
      <c r="A81" s="2">
        <v>1</v>
      </c>
      <c r="B81" s="2">
        <v>2</v>
      </c>
      <c r="C81">
        <f>SUM(A81:B81)</f>
        <v>3</v>
      </c>
      <c r="G81">
        <f>5-A81</f>
        <v>4</v>
      </c>
      <c r="H81">
        <f>5-B81</f>
        <v>3</v>
      </c>
      <c r="I81">
        <f>SUM(G81:H81)</f>
        <v>7</v>
      </c>
      <c r="J81">
        <f t="shared" si="1"/>
        <v>87.5</v>
      </c>
    </row>
    <row r="82" spans="1:10" x14ac:dyDescent="0.2">
      <c r="A82" s="3">
        <v>3</v>
      </c>
      <c r="B82" s="3">
        <v>3</v>
      </c>
      <c r="C82">
        <f>SUM(A82:B82)</f>
        <v>6</v>
      </c>
      <c r="G82">
        <f>5-A82</f>
        <v>2</v>
      </c>
      <c r="H82">
        <f>5-B82</f>
        <v>2</v>
      </c>
      <c r="I82">
        <f>SUM(G82:H82)</f>
        <v>4</v>
      </c>
      <c r="J82">
        <f t="shared" si="1"/>
        <v>50</v>
      </c>
    </row>
    <row r="83" spans="1:10" x14ac:dyDescent="0.2">
      <c r="A83" s="2">
        <v>1</v>
      </c>
      <c r="B83" s="2">
        <v>3</v>
      </c>
      <c r="C83">
        <f>SUM(A83:B83)</f>
        <v>4</v>
      </c>
      <c r="G83">
        <f>5-A83</f>
        <v>4</v>
      </c>
      <c r="H83">
        <f>5-B83</f>
        <v>2</v>
      </c>
      <c r="I83">
        <f>SUM(G83:H83)</f>
        <v>6</v>
      </c>
      <c r="J83">
        <f t="shared" si="1"/>
        <v>75</v>
      </c>
    </row>
    <row r="84" spans="1:10" x14ac:dyDescent="0.2">
      <c r="A84" s="3">
        <v>5</v>
      </c>
      <c r="B84" s="3">
        <v>4</v>
      </c>
      <c r="C84">
        <f>SUM(A84:B84)</f>
        <v>9</v>
      </c>
      <c r="G84">
        <f>5-A84</f>
        <v>0</v>
      </c>
      <c r="H84">
        <f>5-B84</f>
        <v>1</v>
      </c>
      <c r="I84">
        <f>SUM(G84:H84)</f>
        <v>1</v>
      </c>
      <c r="J84">
        <f t="shared" si="1"/>
        <v>12.5</v>
      </c>
    </row>
    <row r="85" spans="1:10" x14ac:dyDescent="0.2">
      <c r="A85" s="2">
        <v>1</v>
      </c>
      <c r="B85" s="2">
        <v>1</v>
      </c>
      <c r="C85">
        <f>SUM(A85:B85)</f>
        <v>2</v>
      </c>
      <c r="G85">
        <f>5-A85</f>
        <v>4</v>
      </c>
      <c r="H85">
        <f>5-B85</f>
        <v>4</v>
      </c>
      <c r="I85">
        <f>SUM(G85:H85)</f>
        <v>8</v>
      </c>
      <c r="J85">
        <f t="shared" si="1"/>
        <v>100</v>
      </c>
    </row>
    <row r="86" spans="1:10" x14ac:dyDescent="0.2">
      <c r="A86" s="3">
        <v>1</v>
      </c>
      <c r="B86" s="3">
        <v>2</v>
      </c>
      <c r="C86">
        <f>SUM(A86:B86)</f>
        <v>3</v>
      </c>
      <c r="G86">
        <f>5-A86</f>
        <v>4</v>
      </c>
      <c r="H86">
        <f>5-B86</f>
        <v>3</v>
      </c>
      <c r="I86">
        <f>SUM(G86:H86)</f>
        <v>7</v>
      </c>
      <c r="J86">
        <f t="shared" si="1"/>
        <v>87.5</v>
      </c>
    </row>
    <row r="87" spans="1:10" x14ac:dyDescent="0.2">
      <c r="A87" s="2">
        <v>3</v>
      </c>
      <c r="B87" s="2">
        <v>3</v>
      </c>
      <c r="C87">
        <f>SUM(A87:B87)</f>
        <v>6</v>
      </c>
      <c r="G87">
        <f>5-A87</f>
        <v>2</v>
      </c>
      <c r="H87">
        <f>5-B87</f>
        <v>2</v>
      </c>
      <c r="I87">
        <f>SUM(G87:H87)</f>
        <v>4</v>
      </c>
      <c r="J87">
        <f t="shared" si="1"/>
        <v>50</v>
      </c>
    </row>
    <row r="88" spans="1:10" x14ac:dyDescent="0.2">
      <c r="A88" s="3">
        <v>1</v>
      </c>
      <c r="B88" s="3">
        <v>1</v>
      </c>
      <c r="C88">
        <f>SUM(A88:B88)</f>
        <v>2</v>
      </c>
      <c r="G88">
        <f>5-A88</f>
        <v>4</v>
      </c>
      <c r="H88">
        <f>5-B88</f>
        <v>4</v>
      </c>
      <c r="I88">
        <f>SUM(G88:H88)</f>
        <v>8</v>
      </c>
      <c r="J88">
        <f t="shared" si="1"/>
        <v>100</v>
      </c>
    </row>
    <row r="89" spans="1:10" x14ac:dyDescent="0.2">
      <c r="A89" s="2">
        <v>1</v>
      </c>
      <c r="B89" s="2">
        <v>3</v>
      </c>
      <c r="C89">
        <f>SUM(A89:B89)</f>
        <v>4</v>
      </c>
      <c r="G89">
        <f>5-A89</f>
        <v>4</v>
      </c>
      <c r="H89">
        <f>5-B89</f>
        <v>2</v>
      </c>
      <c r="I89">
        <f>SUM(G89:H89)</f>
        <v>6</v>
      </c>
      <c r="J89">
        <f t="shared" si="1"/>
        <v>75</v>
      </c>
    </row>
    <row r="90" spans="1:10" x14ac:dyDescent="0.2">
      <c r="A90" s="3">
        <v>1</v>
      </c>
      <c r="B90" s="3">
        <v>2</v>
      </c>
      <c r="C90">
        <f>SUM(A90:B90)</f>
        <v>3</v>
      </c>
      <c r="G90">
        <f>5-A90</f>
        <v>4</v>
      </c>
      <c r="H90">
        <f>5-B90</f>
        <v>3</v>
      </c>
      <c r="I90">
        <f>SUM(G90:H90)</f>
        <v>7</v>
      </c>
      <c r="J90">
        <f t="shared" si="1"/>
        <v>87.5</v>
      </c>
    </row>
    <row r="91" spans="1:10" x14ac:dyDescent="0.2">
      <c r="A91" s="2">
        <v>1</v>
      </c>
      <c r="B91" s="2">
        <v>3</v>
      </c>
      <c r="C91">
        <f>SUM(A91:B91)</f>
        <v>4</v>
      </c>
      <c r="G91">
        <f>5-A91</f>
        <v>4</v>
      </c>
      <c r="H91">
        <f>5-B91</f>
        <v>2</v>
      </c>
      <c r="I91">
        <f>SUM(G91:H91)</f>
        <v>6</v>
      </c>
      <c r="J91">
        <f t="shared" si="1"/>
        <v>75</v>
      </c>
    </row>
    <row r="92" spans="1:10" x14ac:dyDescent="0.2">
      <c r="A92" s="3">
        <v>2</v>
      </c>
      <c r="B92" s="3">
        <v>5</v>
      </c>
      <c r="C92">
        <f>SUM(A92:B92)</f>
        <v>7</v>
      </c>
      <c r="G92">
        <f>5-A92</f>
        <v>3</v>
      </c>
      <c r="H92">
        <f>5-B92</f>
        <v>0</v>
      </c>
      <c r="I92">
        <f>SUM(G92:H92)</f>
        <v>3</v>
      </c>
      <c r="J92">
        <f t="shared" si="1"/>
        <v>37.5</v>
      </c>
    </row>
    <row r="93" spans="1:10" x14ac:dyDescent="0.2">
      <c r="A93" s="2">
        <v>2</v>
      </c>
      <c r="B93" s="2">
        <v>2</v>
      </c>
      <c r="C93">
        <f>SUM(A93:B93)</f>
        <v>4</v>
      </c>
      <c r="G93">
        <f>5-A93</f>
        <v>3</v>
      </c>
      <c r="H93">
        <f>5-B93</f>
        <v>3</v>
      </c>
      <c r="I93">
        <f>SUM(G93:H93)</f>
        <v>6</v>
      </c>
      <c r="J93">
        <f t="shared" si="1"/>
        <v>75</v>
      </c>
    </row>
    <row r="94" spans="1:10" x14ac:dyDescent="0.2">
      <c r="A94" s="2">
        <v>3</v>
      </c>
      <c r="B94" s="2">
        <v>4</v>
      </c>
      <c r="C94">
        <f>SUM(A94:B94)</f>
        <v>7</v>
      </c>
      <c r="G94">
        <f>5-A94</f>
        <v>2</v>
      </c>
      <c r="H94">
        <f>5-B94</f>
        <v>1</v>
      </c>
      <c r="I94">
        <f>SUM(G94:H94)</f>
        <v>3</v>
      </c>
      <c r="J94">
        <f t="shared" si="1"/>
        <v>37.5</v>
      </c>
    </row>
    <row r="95" spans="1:10" x14ac:dyDescent="0.2">
      <c r="A95" s="3">
        <v>2</v>
      </c>
      <c r="B95" s="3">
        <v>1</v>
      </c>
      <c r="C95">
        <f>SUM(A95:B95)</f>
        <v>3</v>
      </c>
      <c r="G95">
        <f>5-A95</f>
        <v>3</v>
      </c>
      <c r="H95">
        <f>5-B95</f>
        <v>4</v>
      </c>
      <c r="I95">
        <f>SUM(G95:H95)</f>
        <v>7</v>
      </c>
      <c r="J95">
        <f t="shared" si="1"/>
        <v>87.5</v>
      </c>
    </row>
    <row r="96" spans="1:10" x14ac:dyDescent="0.2">
      <c r="A96" s="2">
        <v>1</v>
      </c>
      <c r="B96" s="2">
        <v>3</v>
      </c>
      <c r="C96">
        <f>SUM(A96:B96)</f>
        <v>4</v>
      </c>
      <c r="G96">
        <f>5-A96</f>
        <v>4</v>
      </c>
      <c r="H96">
        <f>5-B96</f>
        <v>2</v>
      </c>
      <c r="I96">
        <f>SUM(G96:H96)</f>
        <v>6</v>
      </c>
      <c r="J96">
        <f t="shared" si="1"/>
        <v>75</v>
      </c>
    </row>
    <row r="97" spans="1:10" x14ac:dyDescent="0.2">
      <c r="A97" s="3">
        <v>2</v>
      </c>
      <c r="B97" s="3">
        <v>1</v>
      </c>
      <c r="C97">
        <f>SUM(A97:B97)</f>
        <v>3</v>
      </c>
      <c r="G97">
        <f>5-A97</f>
        <v>3</v>
      </c>
      <c r="H97">
        <f>5-B97</f>
        <v>4</v>
      </c>
      <c r="I97">
        <f>SUM(G97:H97)</f>
        <v>7</v>
      </c>
      <c r="J97">
        <f t="shared" si="1"/>
        <v>87.5</v>
      </c>
    </row>
    <row r="98" spans="1:10" x14ac:dyDescent="0.2">
      <c r="A98" s="2">
        <v>2</v>
      </c>
      <c r="B98" s="2">
        <v>4</v>
      </c>
      <c r="C98">
        <f>SUM(A98:B98)</f>
        <v>6</v>
      </c>
      <c r="G98">
        <f>5-A98</f>
        <v>3</v>
      </c>
      <c r="H98">
        <f>5-B98</f>
        <v>1</v>
      </c>
      <c r="I98">
        <f>SUM(G98:H98)</f>
        <v>4</v>
      </c>
      <c r="J98">
        <f t="shared" si="1"/>
        <v>50</v>
      </c>
    </row>
    <row r="99" spans="1:10" x14ac:dyDescent="0.2">
      <c r="A99" s="3">
        <v>2</v>
      </c>
      <c r="B99" s="3">
        <v>2</v>
      </c>
      <c r="C99">
        <f>SUM(A99:B99)</f>
        <v>4</v>
      </c>
      <c r="G99">
        <f>5-A99</f>
        <v>3</v>
      </c>
      <c r="H99">
        <f>5-B99</f>
        <v>3</v>
      </c>
      <c r="I99">
        <f>SUM(G99:H99)</f>
        <v>6</v>
      </c>
      <c r="J99">
        <f t="shared" si="1"/>
        <v>75</v>
      </c>
    </row>
    <row r="100" spans="1:10" x14ac:dyDescent="0.2">
      <c r="A100" s="2">
        <v>1</v>
      </c>
      <c r="B100" s="2">
        <v>1</v>
      </c>
      <c r="C100">
        <f>SUM(A100:B100)</f>
        <v>2</v>
      </c>
      <c r="G100">
        <f>5-A100</f>
        <v>4</v>
      </c>
      <c r="H100">
        <f>5-B100</f>
        <v>4</v>
      </c>
      <c r="I100">
        <f>SUM(G100:H100)</f>
        <v>8</v>
      </c>
      <c r="J100">
        <f t="shared" si="1"/>
        <v>100</v>
      </c>
    </row>
    <row r="101" spans="1:10" x14ac:dyDescent="0.2">
      <c r="A101" s="3">
        <v>1</v>
      </c>
      <c r="B101" s="3">
        <v>1</v>
      </c>
      <c r="C101">
        <f>SUM(A101:B101)</f>
        <v>2</v>
      </c>
      <c r="G101">
        <f>5-A101</f>
        <v>4</v>
      </c>
      <c r="H101">
        <f>5-B101</f>
        <v>4</v>
      </c>
      <c r="I101">
        <f>SUM(G101:H101)</f>
        <v>8</v>
      </c>
      <c r="J101">
        <f t="shared" si="1"/>
        <v>100</v>
      </c>
    </row>
    <row r="102" spans="1:10" x14ac:dyDescent="0.2">
      <c r="A102" s="2">
        <v>3</v>
      </c>
      <c r="B102" s="2">
        <v>4</v>
      </c>
      <c r="C102">
        <f>SUM(A102:B102)</f>
        <v>7</v>
      </c>
      <c r="G102">
        <f>5-A102</f>
        <v>2</v>
      </c>
      <c r="H102">
        <f>5-B102</f>
        <v>1</v>
      </c>
      <c r="I102">
        <f>SUM(G102:H102)</f>
        <v>3</v>
      </c>
      <c r="J102">
        <f t="shared" si="1"/>
        <v>37.5</v>
      </c>
    </row>
    <row r="103" spans="1:10" x14ac:dyDescent="0.2">
      <c r="A103" s="2">
        <v>2</v>
      </c>
      <c r="B103" s="2">
        <v>2</v>
      </c>
      <c r="C103">
        <f>SUM(A103:B103)</f>
        <v>4</v>
      </c>
      <c r="G103">
        <f>5-A103</f>
        <v>3</v>
      </c>
      <c r="H103">
        <f>5-B103</f>
        <v>3</v>
      </c>
      <c r="I103">
        <f>SUM(G103:H103)</f>
        <v>6</v>
      </c>
      <c r="J103">
        <f t="shared" si="1"/>
        <v>75</v>
      </c>
    </row>
    <row r="104" spans="1:10" x14ac:dyDescent="0.2">
      <c r="A104" s="3">
        <v>1</v>
      </c>
      <c r="B104" s="3">
        <v>2</v>
      </c>
      <c r="C104">
        <f>SUM(A104:B104)</f>
        <v>3</v>
      </c>
      <c r="G104">
        <f>5-A104</f>
        <v>4</v>
      </c>
      <c r="H104">
        <f>5-B104</f>
        <v>3</v>
      </c>
      <c r="I104">
        <f>SUM(G104:H104)</f>
        <v>7</v>
      </c>
      <c r="J104">
        <f t="shared" si="1"/>
        <v>87.5</v>
      </c>
    </row>
    <row r="105" spans="1:10" x14ac:dyDescent="0.2">
      <c r="A105" s="2">
        <v>5</v>
      </c>
      <c r="B105" s="2">
        <v>2</v>
      </c>
      <c r="C105">
        <f>SUM(A105:B105)</f>
        <v>7</v>
      </c>
      <c r="G105">
        <f>5-A105</f>
        <v>0</v>
      </c>
      <c r="H105">
        <f>5-B105</f>
        <v>3</v>
      </c>
      <c r="I105">
        <f>SUM(G105:H105)</f>
        <v>3</v>
      </c>
      <c r="J105">
        <f t="shared" si="1"/>
        <v>37.5</v>
      </c>
    </row>
    <row r="106" spans="1:10" x14ac:dyDescent="0.2">
      <c r="A106" s="3">
        <v>1</v>
      </c>
      <c r="B106" s="3">
        <v>3</v>
      </c>
      <c r="C106">
        <f>SUM(A106:B106)</f>
        <v>4</v>
      </c>
      <c r="G106">
        <f>5-A106</f>
        <v>4</v>
      </c>
      <c r="H106">
        <f>5-B106</f>
        <v>2</v>
      </c>
      <c r="I106">
        <f>SUM(G106:H106)</f>
        <v>6</v>
      </c>
      <c r="J106">
        <f t="shared" si="1"/>
        <v>75</v>
      </c>
    </row>
    <row r="107" spans="1:10" x14ac:dyDescent="0.2">
      <c r="A107" s="2">
        <v>1</v>
      </c>
      <c r="B107" s="2">
        <v>3</v>
      </c>
      <c r="C107">
        <f>SUM(A107:B107)</f>
        <v>4</v>
      </c>
      <c r="G107">
        <f>5-A107</f>
        <v>4</v>
      </c>
      <c r="H107">
        <f>5-B107</f>
        <v>2</v>
      </c>
      <c r="I107">
        <f>SUM(G107:H107)</f>
        <v>6</v>
      </c>
      <c r="J107">
        <f t="shared" si="1"/>
        <v>75</v>
      </c>
    </row>
    <row r="108" spans="1:10" x14ac:dyDescent="0.2">
      <c r="A108" s="3">
        <v>1</v>
      </c>
      <c r="B108" s="3">
        <v>2</v>
      </c>
      <c r="C108">
        <f>SUM(A108:B108)</f>
        <v>3</v>
      </c>
      <c r="G108">
        <f>5-A108</f>
        <v>4</v>
      </c>
      <c r="H108">
        <f>5-B108</f>
        <v>3</v>
      </c>
      <c r="I108">
        <f>SUM(G108:H108)</f>
        <v>7</v>
      </c>
      <c r="J108">
        <f t="shared" si="1"/>
        <v>87.5</v>
      </c>
    </row>
    <row r="109" spans="1:10" x14ac:dyDescent="0.2">
      <c r="A109" s="2">
        <v>1</v>
      </c>
      <c r="B109" s="2">
        <v>3</v>
      </c>
      <c r="C109">
        <f>SUM(A109:B109)</f>
        <v>4</v>
      </c>
      <c r="G109">
        <f>5-A109</f>
        <v>4</v>
      </c>
      <c r="H109">
        <f>5-B109</f>
        <v>2</v>
      </c>
      <c r="I109">
        <f>SUM(G109:H109)</f>
        <v>6</v>
      </c>
      <c r="J109">
        <f t="shared" si="1"/>
        <v>75</v>
      </c>
    </row>
    <row r="110" spans="1:10" x14ac:dyDescent="0.2">
      <c r="A110" s="3">
        <v>1</v>
      </c>
      <c r="B110" s="3">
        <v>1</v>
      </c>
      <c r="C110">
        <f>SUM(A110:B110)</f>
        <v>2</v>
      </c>
      <c r="G110">
        <f>5-A110</f>
        <v>4</v>
      </c>
      <c r="H110">
        <f>5-B110</f>
        <v>4</v>
      </c>
      <c r="I110">
        <f>SUM(G110:H110)</f>
        <v>8</v>
      </c>
      <c r="J110">
        <f t="shared" si="1"/>
        <v>100</v>
      </c>
    </row>
    <row r="111" spans="1:10" x14ac:dyDescent="0.2">
      <c r="A111" s="2">
        <v>1</v>
      </c>
      <c r="B111" s="2">
        <v>2</v>
      </c>
      <c r="C111">
        <f>SUM(A111:B111)</f>
        <v>3</v>
      </c>
      <c r="G111">
        <f>5-A111</f>
        <v>4</v>
      </c>
      <c r="H111">
        <f>5-B111</f>
        <v>3</v>
      </c>
      <c r="I111">
        <f>SUM(G111:H111)</f>
        <v>7</v>
      </c>
      <c r="J111">
        <f t="shared" si="1"/>
        <v>87.5</v>
      </c>
    </row>
    <row r="112" spans="1:10" x14ac:dyDescent="0.2">
      <c r="A112" s="3">
        <v>2</v>
      </c>
      <c r="B112" s="3">
        <v>3</v>
      </c>
      <c r="C112">
        <f>SUM(A112:B112)</f>
        <v>5</v>
      </c>
      <c r="G112">
        <f>5-A112</f>
        <v>3</v>
      </c>
      <c r="H112">
        <f>5-B112</f>
        <v>2</v>
      </c>
      <c r="I112">
        <f>SUM(G112:H112)</f>
        <v>5</v>
      </c>
      <c r="J112">
        <f t="shared" si="1"/>
        <v>62.5</v>
      </c>
    </row>
    <row r="113" spans="1:10" x14ac:dyDescent="0.2">
      <c r="A113" s="2">
        <v>2</v>
      </c>
      <c r="B113" s="2">
        <v>2</v>
      </c>
      <c r="C113">
        <f>SUM(A113:B113)</f>
        <v>4</v>
      </c>
      <c r="G113">
        <f>5-A113</f>
        <v>3</v>
      </c>
      <c r="H113">
        <f>5-B113</f>
        <v>3</v>
      </c>
      <c r="I113">
        <f>SUM(G113:H113)</f>
        <v>6</v>
      </c>
      <c r="J113">
        <f t="shared" si="1"/>
        <v>75</v>
      </c>
    </row>
    <row r="114" spans="1:10" x14ac:dyDescent="0.2">
      <c r="A114" s="3">
        <v>1</v>
      </c>
      <c r="B114" s="3">
        <v>3</v>
      </c>
      <c r="C114">
        <f>SUM(A114:B114)</f>
        <v>4</v>
      </c>
      <c r="G114">
        <f>5-A114</f>
        <v>4</v>
      </c>
      <c r="H114">
        <f>5-B114</f>
        <v>2</v>
      </c>
      <c r="I114">
        <f>SUM(G114:H114)</f>
        <v>6</v>
      </c>
      <c r="J114">
        <f t="shared" si="1"/>
        <v>75</v>
      </c>
    </row>
    <row r="115" spans="1:10" x14ac:dyDescent="0.2">
      <c r="A115" s="2">
        <v>2</v>
      </c>
      <c r="B115" s="2">
        <v>2</v>
      </c>
      <c r="C115">
        <f>SUM(A115:B115)</f>
        <v>4</v>
      </c>
      <c r="G115">
        <f>5-A115</f>
        <v>3</v>
      </c>
      <c r="H115">
        <f>5-B115</f>
        <v>3</v>
      </c>
      <c r="I115">
        <f>SUM(G115:H115)</f>
        <v>6</v>
      </c>
      <c r="J115">
        <f t="shared" si="1"/>
        <v>75</v>
      </c>
    </row>
    <row r="116" spans="1:10" x14ac:dyDescent="0.2">
      <c r="A116" s="3">
        <v>1</v>
      </c>
      <c r="B116" s="3">
        <v>1</v>
      </c>
      <c r="C116">
        <f>SUM(A116:B116)</f>
        <v>2</v>
      </c>
      <c r="G116">
        <f>5-A116</f>
        <v>4</v>
      </c>
      <c r="H116">
        <f>5-B116</f>
        <v>4</v>
      </c>
      <c r="I116">
        <f>SUM(G116:H116)</f>
        <v>8</v>
      </c>
      <c r="J116">
        <f t="shared" si="1"/>
        <v>100</v>
      </c>
    </row>
    <row r="117" spans="1:10" x14ac:dyDescent="0.2">
      <c r="A117" s="2">
        <v>2</v>
      </c>
      <c r="B117" s="2">
        <v>4</v>
      </c>
      <c r="C117">
        <f>SUM(A117:B117)</f>
        <v>6</v>
      </c>
      <c r="G117">
        <f>5-A117</f>
        <v>3</v>
      </c>
      <c r="H117">
        <f>5-B117</f>
        <v>1</v>
      </c>
      <c r="I117">
        <f>SUM(G117:H117)</f>
        <v>4</v>
      </c>
      <c r="J117">
        <f t="shared" si="1"/>
        <v>50</v>
      </c>
    </row>
    <row r="118" spans="1:10" x14ac:dyDescent="0.2">
      <c r="A118" s="3">
        <v>2</v>
      </c>
      <c r="B118" s="3">
        <v>4</v>
      </c>
      <c r="C118">
        <f>SUM(A118:B118)</f>
        <v>6</v>
      </c>
      <c r="G118">
        <f>5-A118</f>
        <v>3</v>
      </c>
      <c r="H118">
        <f>5-B118</f>
        <v>1</v>
      </c>
      <c r="I118">
        <f>SUM(G118:H118)</f>
        <v>4</v>
      </c>
      <c r="J118">
        <f t="shared" si="1"/>
        <v>50</v>
      </c>
    </row>
    <row r="119" spans="1:10" x14ac:dyDescent="0.2">
      <c r="A119" s="3">
        <v>1</v>
      </c>
      <c r="B119" s="3">
        <v>2</v>
      </c>
      <c r="C119">
        <f>SUM(A119:B119)</f>
        <v>3</v>
      </c>
      <c r="G119">
        <f>5-A119</f>
        <v>4</v>
      </c>
      <c r="H119">
        <f>5-B119</f>
        <v>3</v>
      </c>
      <c r="I119">
        <f>SUM(G119:H119)</f>
        <v>7</v>
      </c>
      <c r="J119">
        <f t="shared" si="1"/>
        <v>87.5</v>
      </c>
    </row>
    <row r="120" spans="1:10" x14ac:dyDescent="0.2">
      <c r="A120" s="2">
        <v>1</v>
      </c>
      <c r="B120" s="2">
        <v>2</v>
      </c>
      <c r="C120">
        <f>SUM(A120:B120)</f>
        <v>3</v>
      </c>
      <c r="G120">
        <f>5-A120</f>
        <v>4</v>
      </c>
      <c r="H120">
        <f>5-B120</f>
        <v>3</v>
      </c>
      <c r="I120">
        <f>SUM(G120:H120)</f>
        <v>7</v>
      </c>
      <c r="J120">
        <f t="shared" si="1"/>
        <v>87.5</v>
      </c>
    </row>
    <row r="121" spans="1:10" x14ac:dyDescent="0.2">
      <c r="A121" s="3">
        <v>3</v>
      </c>
      <c r="B121" s="3">
        <v>1</v>
      </c>
      <c r="C121">
        <f>SUM(A121:B121)</f>
        <v>4</v>
      </c>
      <c r="G121">
        <f>5-A121</f>
        <v>2</v>
      </c>
      <c r="H121">
        <f>5-B121</f>
        <v>4</v>
      </c>
      <c r="I121">
        <f>SUM(G121:H121)</f>
        <v>6</v>
      </c>
      <c r="J121">
        <f t="shared" si="1"/>
        <v>75</v>
      </c>
    </row>
    <row r="122" spans="1:10" x14ac:dyDescent="0.2">
      <c r="A122" s="2">
        <v>1</v>
      </c>
      <c r="B122" s="2">
        <v>4</v>
      </c>
      <c r="C122">
        <f>SUM(A122:B122)</f>
        <v>5</v>
      </c>
      <c r="G122">
        <f>5-A122</f>
        <v>4</v>
      </c>
      <c r="H122">
        <f>5-B122</f>
        <v>1</v>
      </c>
      <c r="I122">
        <f>SUM(G122:H122)</f>
        <v>5</v>
      </c>
      <c r="J122">
        <f t="shared" si="1"/>
        <v>62.5</v>
      </c>
    </row>
    <row r="123" spans="1:10" x14ac:dyDescent="0.2">
      <c r="A123" s="3">
        <v>1</v>
      </c>
      <c r="B123" s="3">
        <v>2</v>
      </c>
      <c r="C123">
        <f>SUM(A123:B123)</f>
        <v>3</v>
      </c>
      <c r="G123">
        <f>5-A123</f>
        <v>4</v>
      </c>
      <c r="H123">
        <f>5-B123</f>
        <v>3</v>
      </c>
      <c r="I123">
        <f>SUM(G123:H123)</f>
        <v>7</v>
      </c>
      <c r="J123">
        <f t="shared" si="1"/>
        <v>87.5</v>
      </c>
    </row>
    <row r="124" spans="1:10" x14ac:dyDescent="0.2">
      <c r="A124" s="2">
        <v>1</v>
      </c>
      <c r="B124" s="2">
        <v>1</v>
      </c>
      <c r="C124">
        <f>SUM(A124:B124)</f>
        <v>2</v>
      </c>
      <c r="G124">
        <f>5-A124</f>
        <v>4</v>
      </c>
      <c r="H124">
        <f>5-B124</f>
        <v>4</v>
      </c>
      <c r="I124">
        <f>SUM(G124:H124)</f>
        <v>8</v>
      </c>
      <c r="J124">
        <f t="shared" si="1"/>
        <v>100</v>
      </c>
    </row>
    <row r="125" spans="1:10" x14ac:dyDescent="0.2">
      <c r="A125" s="3">
        <v>2</v>
      </c>
      <c r="B125" s="3">
        <v>4</v>
      </c>
      <c r="C125">
        <f>SUM(A125:B125)</f>
        <v>6</v>
      </c>
      <c r="G125">
        <f>5-A125</f>
        <v>3</v>
      </c>
      <c r="H125">
        <f>5-B125</f>
        <v>1</v>
      </c>
      <c r="I125">
        <f>SUM(G125:H125)</f>
        <v>4</v>
      </c>
      <c r="J125">
        <f t="shared" si="1"/>
        <v>50</v>
      </c>
    </row>
    <row r="126" spans="1:10" x14ac:dyDescent="0.2">
      <c r="A126" s="2">
        <v>2</v>
      </c>
      <c r="B126" s="2">
        <v>3</v>
      </c>
      <c r="C126">
        <f>SUM(A126:B126)</f>
        <v>5</v>
      </c>
      <c r="G126">
        <f>5-A126</f>
        <v>3</v>
      </c>
      <c r="H126">
        <f>5-B126</f>
        <v>2</v>
      </c>
      <c r="I126">
        <f>SUM(G126:H126)</f>
        <v>5</v>
      </c>
      <c r="J126">
        <f t="shared" si="1"/>
        <v>62.5</v>
      </c>
    </row>
    <row r="127" spans="1:10" x14ac:dyDescent="0.2">
      <c r="A127" s="3">
        <v>1</v>
      </c>
      <c r="B127" s="3">
        <v>2</v>
      </c>
      <c r="C127">
        <f>SUM(A127:B127)</f>
        <v>3</v>
      </c>
      <c r="G127">
        <f>5-A127</f>
        <v>4</v>
      </c>
      <c r="H127">
        <f>5-B127</f>
        <v>3</v>
      </c>
      <c r="I127">
        <f>SUM(G127:H127)</f>
        <v>7</v>
      </c>
      <c r="J127">
        <f t="shared" si="1"/>
        <v>87.5</v>
      </c>
    </row>
    <row r="128" spans="1:10" x14ac:dyDescent="0.2">
      <c r="A128" s="2">
        <v>3</v>
      </c>
      <c r="B128" s="2">
        <v>4</v>
      </c>
      <c r="C128">
        <f>SUM(A128:B128)</f>
        <v>7</v>
      </c>
      <c r="G128">
        <f>5-A128</f>
        <v>2</v>
      </c>
      <c r="H128">
        <f>5-B128</f>
        <v>1</v>
      </c>
      <c r="I128">
        <f>SUM(G128:H128)</f>
        <v>3</v>
      </c>
      <c r="J128">
        <f t="shared" si="1"/>
        <v>37.5</v>
      </c>
    </row>
    <row r="129" spans="1:10" x14ac:dyDescent="0.2">
      <c r="A129" s="2">
        <v>2</v>
      </c>
      <c r="B129" s="2">
        <v>4</v>
      </c>
      <c r="C129">
        <f>SUM(A129:B129)</f>
        <v>6</v>
      </c>
      <c r="G129">
        <f>5-A129</f>
        <v>3</v>
      </c>
      <c r="H129">
        <f>5-B129</f>
        <v>1</v>
      </c>
      <c r="I129">
        <f>SUM(G129:H129)</f>
        <v>4</v>
      </c>
      <c r="J129">
        <f t="shared" si="1"/>
        <v>50</v>
      </c>
    </row>
    <row r="130" spans="1:10" x14ac:dyDescent="0.2">
      <c r="A130" s="3">
        <v>2</v>
      </c>
      <c r="B130" s="3">
        <v>4</v>
      </c>
      <c r="C130">
        <f>SUM(A130:B130)</f>
        <v>6</v>
      </c>
      <c r="G130">
        <f>5-A130</f>
        <v>3</v>
      </c>
      <c r="H130">
        <f>5-B130</f>
        <v>1</v>
      </c>
      <c r="I130">
        <f>SUM(G130:H130)</f>
        <v>4</v>
      </c>
      <c r="J130">
        <f t="shared" si="1"/>
        <v>50</v>
      </c>
    </row>
    <row r="131" spans="1:10" x14ac:dyDescent="0.2">
      <c r="A131" s="2">
        <v>2</v>
      </c>
      <c r="B131" s="2">
        <v>3</v>
      </c>
      <c r="C131">
        <f>SUM(A131:B131)</f>
        <v>5</v>
      </c>
      <c r="G131">
        <f>5-A131</f>
        <v>3</v>
      </c>
      <c r="H131">
        <f>5-B131</f>
        <v>2</v>
      </c>
      <c r="I131">
        <f>SUM(G131:H131)</f>
        <v>5</v>
      </c>
      <c r="J131">
        <f t="shared" si="1"/>
        <v>62.5</v>
      </c>
    </row>
    <row r="132" spans="1:10" x14ac:dyDescent="0.2">
      <c r="A132" s="3">
        <v>3</v>
      </c>
      <c r="B132" s="3">
        <v>3</v>
      </c>
      <c r="C132">
        <f>SUM(A132:B132)</f>
        <v>6</v>
      </c>
      <c r="G132">
        <f>5-A132</f>
        <v>2</v>
      </c>
      <c r="H132">
        <f>5-B132</f>
        <v>2</v>
      </c>
      <c r="I132">
        <f>SUM(G132:H132)</f>
        <v>4</v>
      </c>
      <c r="J132">
        <f t="shared" ref="J132:J155" si="2">I132*12.5</f>
        <v>50</v>
      </c>
    </row>
    <row r="133" spans="1:10" x14ac:dyDescent="0.2">
      <c r="A133" s="2">
        <v>1</v>
      </c>
      <c r="B133" s="2">
        <v>3</v>
      </c>
      <c r="C133">
        <f>SUM(A133:B133)</f>
        <v>4</v>
      </c>
      <c r="G133">
        <f>5-A133</f>
        <v>4</v>
      </c>
      <c r="H133">
        <f>5-B133</f>
        <v>2</v>
      </c>
      <c r="I133">
        <f>SUM(G133:H133)</f>
        <v>6</v>
      </c>
      <c r="J133">
        <f t="shared" si="2"/>
        <v>75</v>
      </c>
    </row>
    <row r="134" spans="1:10" x14ac:dyDescent="0.2">
      <c r="A134" s="3">
        <v>1</v>
      </c>
      <c r="B134" s="3">
        <v>1</v>
      </c>
      <c r="C134">
        <f>SUM(A134:B134)</f>
        <v>2</v>
      </c>
      <c r="G134">
        <f>5-A134</f>
        <v>4</v>
      </c>
      <c r="H134">
        <f>5-B134</f>
        <v>4</v>
      </c>
      <c r="I134">
        <f>SUM(G134:H134)</f>
        <v>8</v>
      </c>
      <c r="J134">
        <f t="shared" si="2"/>
        <v>100</v>
      </c>
    </row>
    <row r="135" spans="1:10" x14ac:dyDescent="0.2">
      <c r="A135" s="2">
        <v>2</v>
      </c>
      <c r="B135" s="2">
        <v>3</v>
      </c>
      <c r="C135">
        <f>SUM(A135:B135)</f>
        <v>5</v>
      </c>
      <c r="G135">
        <f>5-A135</f>
        <v>3</v>
      </c>
      <c r="H135">
        <f>5-B135</f>
        <v>2</v>
      </c>
      <c r="I135">
        <f>SUM(G135:H135)</f>
        <v>5</v>
      </c>
      <c r="J135">
        <f t="shared" si="2"/>
        <v>62.5</v>
      </c>
    </row>
    <row r="136" spans="1:10" x14ac:dyDescent="0.2">
      <c r="A136" s="3">
        <v>1</v>
      </c>
      <c r="B136" s="3">
        <v>4</v>
      </c>
      <c r="C136">
        <f>SUM(A136:B136)</f>
        <v>5</v>
      </c>
      <c r="G136">
        <f>5-A136</f>
        <v>4</v>
      </c>
      <c r="H136">
        <f>5-B136</f>
        <v>1</v>
      </c>
      <c r="I136">
        <f>SUM(G136:H136)</f>
        <v>5</v>
      </c>
      <c r="J136">
        <f t="shared" si="2"/>
        <v>62.5</v>
      </c>
    </row>
    <row r="137" spans="1:10" x14ac:dyDescent="0.2">
      <c r="A137" s="3">
        <v>3</v>
      </c>
      <c r="B137" s="3">
        <v>4</v>
      </c>
      <c r="C137">
        <f>SUM(A137:B137)</f>
        <v>7</v>
      </c>
      <c r="G137">
        <f>5-A137</f>
        <v>2</v>
      </c>
      <c r="H137">
        <f>5-B137</f>
        <v>1</v>
      </c>
      <c r="I137">
        <f>SUM(G137:H137)</f>
        <v>3</v>
      </c>
      <c r="J137">
        <f t="shared" si="2"/>
        <v>37.5</v>
      </c>
    </row>
    <row r="138" spans="1:10" x14ac:dyDescent="0.2">
      <c r="A138" s="7">
        <v>1</v>
      </c>
      <c r="B138" s="7">
        <v>1</v>
      </c>
      <c r="C138" s="9">
        <f>SUM(A138:B138)</f>
        <v>2</v>
      </c>
      <c r="G138">
        <f>5-A138</f>
        <v>4</v>
      </c>
      <c r="H138">
        <f>5-B138</f>
        <v>4</v>
      </c>
      <c r="I138">
        <f>SUM(G138:H138)</f>
        <v>8</v>
      </c>
      <c r="J138">
        <f t="shared" si="2"/>
        <v>100</v>
      </c>
    </row>
    <row r="139" spans="1:10" x14ac:dyDescent="0.2">
      <c r="A139" s="8">
        <v>2</v>
      </c>
      <c r="B139" s="8">
        <v>1</v>
      </c>
      <c r="C139" s="9">
        <f>SUM(A139:B139)</f>
        <v>3</v>
      </c>
      <c r="G139">
        <f>5-A139</f>
        <v>3</v>
      </c>
      <c r="H139">
        <f>5-B139</f>
        <v>4</v>
      </c>
      <c r="I139">
        <f>SUM(G139:H139)</f>
        <v>7</v>
      </c>
      <c r="J139">
        <f t="shared" si="2"/>
        <v>87.5</v>
      </c>
    </row>
    <row r="140" spans="1:10" x14ac:dyDescent="0.2">
      <c r="A140" s="7">
        <v>1</v>
      </c>
      <c r="B140" s="7">
        <v>1</v>
      </c>
      <c r="C140" s="9">
        <f>SUM(A140:B140)</f>
        <v>2</v>
      </c>
      <c r="G140">
        <f>5-A140</f>
        <v>4</v>
      </c>
      <c r="H140">
        <f>5-B140</f>
        <v>4</v>
      </c>
      <c r="I140">
        <f>SUM(G140:H140)</f>
        <v>8</v>
      </c>
      <c r="J140">
        <f t="shared" si="2"/>
        <v>100</v>
      </c>
    </row>
    <row r="141" spans="1:10" x14ac:dyDescent="0.2">
      <c r="A141" s="8">
        <v>1</v>
      </c>
      <c r="B141" s="8">
        <v>2</v>
      </c>
      <c r="C141" s="9">
        <f>SUM(A141:B141)</f>
        <v>3</v>
      </c>
      <c r="G141">
        <f>5-A141</f>
        <v>4</v>
      </c>
      <c r="H141">
        <f>5-B141</f>
        <v>3</v>
      </c>
      <c r="I141">
        <f>SUM(G141:H141)</f>
        <v>7</v>
      </c>
      <c r="J141">
        <f t="shared" si="2"/>
        <v>87.5</v>
      </c>
    </row>
    <row r="142" spans="1:10" x14ac:dyDescent="0.2">
      <c r="A142" s="7">
        <v>2</v>
      </c>
      <c r="B142" s="7">
        <v>1</v>
      </c>
      <c r="C142" s="9">
        <f>SUM(A142:B142)</f>
        <v>3</v>
      </c>
      <c r="G142">
        <f>5-A142</f>
        <v>3</v>
      </c>
      <c r="H142">
        <f>5-B142</f>
        <v>4</v>
      </c>
      <c r="I142">
        <f>SUM(G142:H142)</f>
        <v>7</v>
      </c>
      <c r="J142">
        <f t="shared" si="2"/>
        <v>87.5</v>
      </c>
    </row>
    <row r="143" spans="1:10" x14ac:dyDescent="0.2">
      <c r="A143" s="8">
        <v>1</v>
      </c>
      <c r="B143" s="8">
        <v>5</v>
      </c>
      <c r="C143" s="9">
        <f>SUM(A143:B143)</f>
        <v>6</v>
      </c>
      <c r="G143">
        <f>5-A143</f>
        <v>4</v>
      </c>
      <c r="H143">
        <f>5-B143</f>
        <v>0</v>
      </c>
      <c r="I143">
        <f>SUM(G143:H143)</f>
        <v>4</v>
      </c>
      <c r="J143">
        <f t="shared" si="2"/>
        <v>50</v>
      </c>
    </row>
    <row r="144" spans="1:10" x14ac:dyDescent="0.2">
      <c r="A144" s="7">
        <v>1</v>
      </c>
      <c r="B144" s="7">
        <v>1</v>
      </c>
      <c r="C144" s="9">
        <f>SUM(A144:B144)</f>
        <v>2</v>
      </c>
      <c r="G144">
        <f>5-A144</f>
        <v>4</v>
      </c>
      <c r="H144">
        <f>5-B144</f>
        <v>4</v>
      </c>
      <c r="I144">
        <f>SUM(G144:H144)</f>
        <v>8</v>
      </c>
      <c r="J144">
        <f t="shared" si="2"/>
        <v>100</v>
      </c>
    </row>
    <row r="145" spans="1:13" x14ac:dyDescent="0.2">
      <c r="A145" s="8">
        <v>1</v>
      </c>
      <c r="B145" s="8">
        <v>1</v>
      </c>
      <c r="C145" s="9">
        <f>SUM(A145:B145)</f>
        <v>2</v>
      </c>
      <c r="G145">
        <f>5-A145</f>
        <v>4</v>
      </c>
      <c r="H145">
        <f>5-B145</f>
        <v>4</v>
      </c>
      <c r="I145">
        <f>SUM(G145:H145)</f>
        <v>8</v>
      </c>
      <c r="J145">
        <f t="shared" si="2"/>
        <v>100</v>
      </c>
    </row>
    <row r="146" spans="1:13" x14ac:dyDescent="0.2">
      <c r="A146" s="7">
        <v>2</v>
      </c>
      <c r="B146" s="7">
        <v>1</v>
      </c>
      <c r="C146" s="9">
        <f>SUM(A146:B146)</f>
        <v>3</v>
      </c>
      <c r="G146">
        <f>5-A146</f>
        <v>3</v>
      </c>
      <c r="H146">
        <f>5-B146</f>
        <v>4</v>
      </c>
      <c r="I146">
        <f>SUM(G146:H146)</f>
        <v>7</v>
      </c>
      <c r="J146">
        <f t="shared" si="2"/>
        <v>87.5</v>
      </c>
    </row>
    <row r="147" spans="1:13" x14ac:dyDescent="0.2">
      <c r="A147" s="10">
        <v>2</v>
      </c>
      <c r="B147" s="10">
        <v>1</v>
      </c>
      <c r="C147" s="9">
        <f>SUM(A147:B147)</f>
        <v>3</v>
      </c>
      <c r="G147">
        <f>5-A147</f>
        <v>3</v>
      </c>
      <c r="H147">
        <f>5-B147</f>
        <v>4</v>
      </c>
      <c r="I147">
        <f>SUM(G147:H147)</f>
        <v>7</v>
      </c>
      <c r="J147">
        <f t="shared" si="2"/>
        <v>87.5</v>
      </c>
    </row>
    <row r="148" spans="1:13" x14ac:dyDescent="0.2">
      <c r="A148" s="11">
        <v>1</v>
      </c>
      <c r="B148" s="11">
        <v>1</v>
      </c>
      <c r="C148" s="9">
        <f>SUM(A148:B148)</f>
        <v>2</v>
      </c>
      <c r="G148">
        <f>5-A148</f>
        <v>4</v>
      </c>
      <c r="H148">
        <f>5-B148</f>
        <v>4</v>
      </c>
      <c r="I148">
        <f>SUM(G148:H148)</f>
        <v>8</v>
      </c>
      <c r="J148">
        <f t="shared" si="2"/>
        <v>100</v>
      </c>
    </row>
    <row r="149" spans="1:13" x14ac:dyDescent="0.2">
      <c r="A149" s="10">
        <v>2</v>
      </c>
      <c r="B149" s="10">
        <v>1</v>
      </c>
      <c r="C149" s="9">
        <f>SUM(A149:B149)</f>
        <v>3</v>
      </c>
      <c r="G149">
        <f>5-A149</f>
        <v>3</v>
      </c>
      <c r="H149">
        <f>5-B149</f>
        <v>4</v>
      </c>
      <c r="I149">
        <f>SUM(G149:H149)</f>
        <v>7</v>
      </c>
      <c r="J149">
        <f t="shared" si="2"/>
        <v>87.5</v>
      </c>
    </row>
    <row r="150" spans="1:13" x14ac:dyDescent="0.2">
      <c r="A150" s="11">
        <v>1</v>
      </c>
      <c r="B150" s="11">
        <v>1</v>
      </c>
      <c r="C150" s="9">
        <f>SUM(A150:B150)</f>
        <v>2</v>
      </c>
      <c r="G150">
        <f>5-A150</f>
        <v>4</v>
      </c>
      <c r="H150">
        <f>5-B150</f>
        <v>4</v>
      </c>
      <c r="I150">
        <f>SUM(G150:H150)</f>
        <v>8</v>
      </c>
      <c r="J150">
        <f t="shared" si="2"/>
        <v>100</v>
      </c>
    </row>
    <row r="151" spans="1:13" x14ac:dyDescent="0.2">
      <c r="A151" s="10">
        <v>1</v>
      </c>
      <c r="B151" s="10">
        <v>1</v>
      </c>
      <c r="C151" s="9">
        <f>SUM(A151:B151)</f>
        <v>2</v>
      </c>
      <c r="G151">
        <f>5-A151</f>
        <v>4</v>
      </c>
      <c r="H151">
        <f>5-B151</f>
        <v>4</v>
      </c>
      <c r="I151">
        <f>SUM(G151:H151)</f>
        <v>8</v>
      </c>
      <c r="J151">
        <f t="shared" si="2"/>
        <v>100</v>
      </c>
    </row>
    <row r="152" spans="1:13" x14ac:dyDescent="0.2">
      <c r="A152" s="11">
        <v>2</v>
      </c>
      <c r="B152" s="11">
        <v>2</v>
      </c>
      <c r="C152" s="9">
        <f>SUM(A152:B152)</f>
        <v>4</v>
      </c>
      <c r="G152">
        <f>5-A152</f>
        <v>3</v>
      </c>
      <c r="H152">
        <f>5-B152</f>
        <v>3</v>
      </c>
      <c r="I152">
        <f>SUM(G152:H152)</f>
        <v>6</v>
      </c>
      <c r="J152">
        <f t="shared" si="2"/>
        <v>75</v>
      </c>
    </row>
    <row r="153" spans="1:13" x14ac:dyDescent="0.2">
      <c r="A153" s="10">
        <v>1</v>
      </c>
      <c r="B153" s="10">
        <v>1</v>
      </c>
      <c r="C153" s="9">
        <f>SUM(A153:B153)</f>
        <v>2</v>
      </c>
      <c r="G153">
        <f>5-A153</f>
        <v>4</v>
      </c>
      <c r="H153">
        <f>5-B153</f>
        <v>4</v>
      </c>
      <c r="I153">
        <f>SUM(G153:H153)</f>
        <v>8</v>
      </c>
      <c r="J153">
        <f t="shared" si="2"/>
        <v>100</v>
      </c>
    </row>
    <row r="154" spans="1:13" x14ac:dyDescent="0.2">
      <c r="A154" s="10">
        <v>1</v>
      </c>
      <c r="B154" s="10">
        <v>2</v>
      </c>
      <c r="C154" s="9">
        <f>SUM(A154:B154)</f>
        <v>3</v>
      </c>
      <c r="G154">
        <f>5-A154</f>
        <v>4</v>
      </c>
      <c r="H154">
        <f>5-B154</f>
        <v>3</v>
      </c>
      <c r="I154">
        <f>SUM(G154:H154)</f>
        <v>7</v>
      </c>
      <c r="J154">
        <f t="shared" si="2"/>
        <v>87.5</v>
      </c>
    </row>
    <row r="155" spans="1:13" x14ac:dyDescent="0.2">
      <c r="A155" s="11">
        <v>1</v>
      </c>
      <c r="B155" s="11">
        <v>1</v>
      </c>
      <c r="C155" s="9">
        <f>SUM(A155:B155)</f>
        <v>2</v>
      </c>
      <c r="G155">
        <f>5-A155</f>
        <v>4</v>
      </c>
      <c r="H155">
        <f>5-B155</f>
        <v>4</v>
      </c>
      <c r="I155">
        <f>SUM(G155:H155)</f>
        <v>8</v>
      </c>
      <c r="J155">
        <f t="shared" si="2"/>
        <v>100</v>
      </c>
    </row>
    <row r="156" spans="1:13" x14ac:dyDescent="0.2">
      <c r="A156" s="1"/>
      <c r="B156" s="1"/>
      <c r="C156">
        <f>SUM(C3:C155)</f>
        <v>704</v>
      </c>
    </row>
    <row r="157" spans="1:13" ht="13.5" thickBot="1" x14ac:dyDescent="0.25">
      <c r="A157" s="1">
        <f>AVERAGE(A3:A156)</f>
        <v>1.9281045751633987</v>
      </c>
      <c r="B157" s="1">
        <f>AVERAGE(B3:B156)</f>
        <v>2.6732026143790848</v>
      </c>
      <c r="D157">
        <f>AVERAGE(A157:C157)</f>
        <v>2.3006535947712417</v>
      </c>
      <c r="G157">
        <f>AVERAGE(G3:G156)</f>
        <v>3.0718954248366015</v>
      </c>
      <c r="H157">
        <f>AVERAGE(H3:H156)</f>
        <v>2.3267973856209152</v>
      </c>
      <c r="J157">
        <f>SUM(J3:J156)</f>
        <v>10325</v>
      </c>
    </row>
    <row r="158" spans="1:13" ht="13.5" thickBot="1" x14ac:dyDescent="0.25">
      <c r="A158" s="1">
        <f>CORREL(A3:A155,$C3:$C155)</f>
        <v>0.7929861024555247</v>
      </c>
      <c r="B158" s="1">
        <f>CORREL(B3:B155,$C3:$C155)</f>
        <v>0.8462648605119466</v>
      </c>
      <c r="C158" s="1">
        <f>CORREL(C3:C155,$C3:$C155)</f>
        <v>1</v>
      </c>
      <c r="J158">
        <f>AVERAGE(J3:J155)</f>
        <v>67.48366013071896</v>
      </c>
      <c r="L158" s="26" t="s">
        <v>192</v>
      </c>
      <c r="M158" s="27" t="s">
        <v>193</v>
      </c>
    </row>
    <row r="159" spans="1:13" ht="26.25" thickBot="1" x14ac:dyDescent="0.25">
      <c r="D159" s="18" t="s">
        <v>188</v>
      </c>
      <c r="E159" s="18" t="s">
        <v>180</v>
      </c>
      <c r="F159" s="22" t="s">
        <v>190</v>
      </c>
      <c r="L159" s="28" t="s">
        <v>194</v>
      </c>
      <c r="M159" s="29" t="s">
        <v>195</v>
      </c>
    </row>
    <row r="160" spans="1:13" ht="13.5" thickBot="1" x14ac:dyDescent="0.25">
      <c r="D160" s="18" t="s">
        <v>178</v>
      </c>
      <c r="E160" s="18" t="s">
        <v>179</v>
      </c>
      <c r="L160" s="28" t="s">
        <v>196</v>
      </c>
      <c r="M160" s="29" t="s">
        <v>197</v>
      </c>
    </row>
    <row r="161" spans="4:13" ht="13.5" thickBot="1" x14ac:dyDescent="0.25">
      <c r="D161" s="18" t="s">
        <v>181</v>
      </c>
      <c r="E161" s="18" t="s">
        <v>182</v>
      </c>
      <c r="L161" s="28" t="s">
        <v>198</v>
      </c>
      <c r="M161" s="29" t="s">
        <v>199</v>
      </c>
    </row>
    <row r="162" spans="4:13" ht="13.5" thickBot="1" x14ac:dyDescent="0.25">
      <c r="D162" s="18" t="s">
        <v>183</v>
      </c>
      <c r="E162" s="18" t="s">
        <v>184</v>
      </c>
      <c r="L162" s="28" t="s">
        <v>200</v>
      </c>
      <c r="M162" s="29" t="s">
        <v>201</v>
      </c>
    </row>
    <row r="163" spans="4:13" x14ac:dyDescent="0.2">
      <c r="D163" s="18" t="s">
        <v>189</v>
      </c>
      <c r="E163" s="18" t="s">
        <v>185</v>
      </c>
    </row>
    <row r="164" spans="4:13" x14ac:dyDescent="0.2">
      <c r="D164" s="18" t="s">
        <v>186</v>
      </c>
      <c r="E164" s="18" t="s">
        <v>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1B37B-B8CB-4B59-B2BA-77092080F3EF}">
  <dimension ref="A1:AB164"/>
  <sheetViews>
    <sheetView tabSelected="1" topLeftCell="I1" zoomScale="99" workbookViewId="0">
      <selection activeCell="P157" sqref="P157:U157"/>
    </sheetView>
  </sheetViews>
  <sheetFormatPr defaultRowHeight="12.75" x14ac:dyDescent="0.2"/>
  <sheetData>
    <row r="1" spans="1:25" ht="14.25" x14ac:dyDescent="0.2">
      <c r="A1" t="s">
        <v>158</v>
      </c>
      <c r="B1" t="s">
        <v>159</v>
      </c>
      <c r="L1" t="s">
        <v>170</v>
      </c>
      <c r="P1" s="30" t="s">
        <v>191</v>
      </c>
      <c r="Q1" s="30"/>
      <c r="R1" s="30"/>
      <c r="S1" s="30"/>
      <c r="T1" s="30"/>
      <c r="U1" s="30"/>
      <c r="V1" s="30"/>
      <c r="W1" s="30"/>
      <c r="X1" s="30" t="s">
        <v>170</v>
      </c>
      <c r="Y1" s="30" t="s">
        <v>172</v>
      </c>
    </row>
    <row r="2" spans="1:25" s="24" customFormat="1" ht="14.25" x14ac:dyDescent="0.2">
      <c r="B2" s="25" t="s">
        <v>160</v>
      </c>
      <c r="C2" s="25" t="s">
        <v>161</v>
      </c>
      <c r="D2" s="25" t="s">
        <v>162</v>
      </c>
      <c r="E2" s="25" t="s">
        <v>163</v>
      </c>
      <c r="F2" s="24" t="s">
        <v>164</v>
      </c>
      <c r="G2" s="24" t="s">
        <v>165</v>
      </c>
      <c r="H2" s="25" t="s">
        <v>166</v>
      </c>
      <c r="I2" s="24" t="s">
        <v>167</v>
      </c>
      <c r="J2" s="24" t="s">
        <v>168</v>
      </c>
      <c r="K2" s="24" t="s">
        <v>169</v>
      </c>
      <c r="P2" s="30" t="s">
        <v>160</v>
      </c>
      <c r="Q2" s="30" t="s">
        <v>161</v>
      </c>
      <c r="R2" s="30" t="s">
        <v>162</v>
      </c>
      <c r="S2" s="30" t="s">
        <v>164</v>
      </c>
      <c r="T2" s="30" t="s">
        <v>165</v>
      </c>
      <c r="U2" s="5" t="s">
        <v>166</v>
      </c>
      <c r="V2" s="5" t="s">
        <v>167</v>
      </c>
      <c r="W2" s="5" t="s">
        <v>168</v>
      </c>
      <c r="X2" s="30"/>
      <c r="Y2" s="30" t="s">
        <v>203</v>
      </c>
    </row>
    <row r="3" spans="1:25" x14ac:dyDescent="0.2">
      <c r="A3">
        <v>1</v>
      </c>
      <c r="B3" s="2">
        <v>5</v>
      </c>
      <c r="C3" s="2">
        <v>2</v>
      </c>
      <c r="D3" s="2">
        <v>5</v>
      </c>
      <c r="E3" s="2">
        <v>1</v>
      </c>
      <c r="F3">
        <v>4</v>
      </c>
      <c r="G3">
        <v>2</v>
      </c>
      <c r="H3">
        <v>4</v>
      </c>
      <c r="I3">
        <v>1</v>
      </c>
      <c r="J3">
        <v>5</v>
      </c>
      <c r="K3">
        <v>4</v>
      </c>
      <c r="L3">
        <v>33</v>
      </c>
      <c r="P3">
        <v>4</v>
      </c>
      <c r="Q3">
        <v>3</v>
      </c>
      <c r="R3">
        <v>4</v>
      </c>
      <c r="S3">
        <v>3</v>
      </c>
      <c r="T3">
        <v>3</v>
      </c>
      <c r="U3">
        <f>H3-1</f>
        <v>3</v>
      </c>
      <c r="V3">
        <f>5-I3</f>
        <v>4</v>
      </c>
      <c r="W3">
        <f>J3-1</f>
        <v>4</v>
      </c>
      <c r="X3">
        <f>SUM(P3:W3)</f>
        <v>28</v>
      </c>
      <c r="Y3">
        <f>X3*3.125</f>
        <v>87.5</v>
      </c>
    </row>
    <row r="4" spans="1:25" x14ac:dyDescent="0.2">
      <c r="A4">
        <v>2</v>
      </c>
      <c r="B4" s="3">
        <v>4</v>
      </c>
      <c r="C4" s="3">
        <v>2</v>
      </c>
      <c r="D4" s="3">
        <v>5</v>
      </c>
      <c r="E4" s="3">
        <v>1</v>
      </c>
      <c r="F4">
        <v>4</v>
      </c>
      <c r="G4">
        <v>2</v>
      </c>
      <c r="H4">
        <v>4</v>
      </c>
      <c r="I4">
        <v>2</v>
      </c>
      <c r="J4">
        <v>4</v>
      </c>
      <c r="K4">
        <v>2</v>
      </c>
      <c r="L4">
        <v>30</v>
      </c>
      <c r="P4">
        <v>3</v>
      </c>
      <c r="Q4">
        <v>3</v>
      </c>
      <c r="R4">
        <v>4</v>
      </c>
      <c r="S4">
        <v>3</v>
      </c>
      <c r="T4">
        <v>3</v>
      </c>
      <c r="U4">
        <f>H4-1</f>
        <v>3</v>
      </c>
      <c r="V4">
        <f>5-I4</f>
        <v>3</v>
      </c>
      <c r="W4">
        <f>J4-1</f>
        <v>3</v>
      </c>
      <c r="X4">
        <f>SUM(P4:W4)</f>
        <v>25</v>
      </c>
      <c r="Y4">
        <f t="shared" ref="Y4:Y67" si="0">X4*3.125</f>
        <v>78.125</v>
      </c>
    </row>
    <row r="5" spans="1:25" x14ac:dyDescent="0.2">
      <c r="A5">
        <v>3</v>
      </c>
      <c r="B5" s="2">
        <v>5</v>
      </c>
      <c r="C5" s="2">
        <v>1</v>
      </c>
      <c r="D5" s="2">
        <v>5</v>
      </c>
      <c r="E5" s="2">
        <v>1</v>
      </c>
      <c r="F5">
        <v>5</v>
      </c>
      <c r="G5">
        <v>2</v>
      </c>
      <c r="H5">
        <v>5</v>
      </c>
      <c r="I5">
        <v>1</v>
      </c>
      <c r="J5">
        <v>5</v>
      </c>
      <c r="K5">
        <v>2</v>
      </c>
      <c r="L5">
        <v>32</v>
      </c>
      <c r="P5">
        <v>4</v>
      </c>
      <c r="Q5">
        <v>4</v>
      </c>
      <c r="R5">
        <v>4</v>
      </c>
      <c r="S5">
        <v>4</v>
      </c>
      <c r="T5">
        <v>3</v>
      </c>
      <c r="U5">
        <f>H5-1</f>
        <v>4</v>
      </c>
      <c r="V5">
        <f>5-I5</f>
        <v>4</v>
      </c>
      <c r="W5">
        <f>J5-1</f>
        <v>4</v>
      </c>
      <c r="X5">
        <f>SUM(P5:W5)</f>
        <v>31</v>
      </c>
      <c r="Y5">
        <f t="shared" si="0"/>
        <v>96.875</v>
      </c>
    </row>
    <row r="6" spans="1:25" x14ac:dyDescent="0.2">
      <c r="A6">
        <v>4</v>
      </c>
      <c r="B6" s="3">
        <v>5</v>
      </c>
      <c r="C6" s="3">
        <v>1</v>
      </c>
      <c r="D6" s="3">
        <v>5</v>
      </c>
      <c r="E6" s="3">
        <v>1</v>
      </c>
      <c r="F6">
        <v>5</v>
      </c>
      <c r="G6">
        <v>1</v>
      </c>
      <c r="H6">
        <v>1</v>
      </c>
      <c r="I6">
        <v>1</v>
      </c>
      <c r="J6">
        <v>5</v>
      </c>
      <c r="K6">
        <v>1</v>
      </c>
      <c r="L6">
        <v>26</v>
      </c>
      <c r="P6">
        <v>4</v>
      </c>
      <c r="Q6">
        <v>4</v>
      </c>
      <c r="R6">
        <v>4</v>
      </c>
      <c r="S6">
        <v>4</v>
      </c>
      <c r="T6">
        <v>4</v>
      </c>
      <c r="U6">
        <f>H6-1</f>
        <v>0</v>
      </c>
      <c r="V6">
        <f>5-I6</f>
        <v>4</v>
      </c>
      <c r="W6">
        <f>J6-1</f>
        <v>4</v>
      </c>
      <c r="X6">
        <f>SUM(P6:W6)</f>
        <v>28</v>
      </c>
      <c r="Y6">
        <f t="shared" si="0"/>
        <v>87.5</v>
      </c>
    </row>
    <row r="7" spans="1:25" x14ac:dyDescent="0.2">
      <c r="A7">
        <v>5</v>
      </c>
      <c r="B7" s="2">
        <v>5</v>
      </c>
      <c r="C7" s="2">
        <v>2</v>
      </c>
      <c r="D7" s="2">
        <v>5</v>
      </c>
      <c r="E7" s="2">
        <v>2</v>
      </c>
      <c r="F7">
        <v>5</v>
      </c>
      <c r="G7">
        <v>2</v>
      </c>
      <c r="H7">
        <v>5</v>
      </c>
      <c r="I7">
        <v>2</v>
      </c>
      <c r="J7">
        <v>5</v>
      </c>
      <c r="K7">
        <v>2</v>
      </c>
      <c r="L7">
        <v>35</v>
      </c>
      <c r="P7">
        <v>4</v>
      </c>
      <c r="Q7">
        <v>3</v>
      </c>
      <c r="R7">
        <v>4</v>
      </c>
      <c r="S7">
        <v>4</v>
      </c>
      <c r="T7">
        <v>3</v>
      </c>
      <c r="U7">
        <f>H7-1</f>
        <v>4</v>
      </c>
      <c r="V7">
        <f>5-I7</f>
        <v>3</v>
      </c>
      <c r="W7">
        <f>J7-1</f>
        <v>4</v>
      </c>
      <c r="X7">
        <f>SUM(P7:W7)</f>
        <v>29</v>
      </c>
      <c r="Y7">
        <f t="shared" si="0"/>
        <v>90.625</v>
      </c>
    </row>
    <row r="8" spans="1:25" x14ac:dyDescent="0.2">
      <c r="A8">
        <v>6</v>
      </c>
      <c r="B8" s="3">
        <v>4</v>
      </c>
      <c r="C8" s="3">
        <v>3</v>
      </c>
      <c r="D8" s="3">
        <v>4</v>
      </c>
      <c r="E8" s="3">
        <v>1</v>
      </c>
      <c r="F8">
        <v>3</v>
      </c>
      <c r="G8">
        <v>4</v>
      </c>
      <c r="H8">
        <v>4</v>
      </c>
      <c r="I8">
        <v>4</v>
      </c>
      <c r="J8">
        <v>4</v>
      </c>
      <c r="K8">
        <v>4</v>
      </c>
      <c r="L8">
        <v>35</v>
      </c>
      <c r="P8">
        <v>3</v>
      </c>
      <c r="Q8">
        <v>2</v>
      </c>
      <c r="R8">
        <v>3</v>
      </c>
      <c r="S8">
        <v>2</v>
      </c>
      <c r="T8">
        <v>1</v>
      </c>
      <c r="U8">
        <f>H8-1</f>
        <v>3</v>
      </c>
      <c r="V8">
        <f>5-I8</f>
        <v>1</v>
      </c>
      <c r="W8">
        <f>J8-1</f>
        <v>3</v>
      </c>
      <c r="X8">
        <f>SUM(P8:W8)</f>
        <v>18</v>
      </c>
      <c r="Y8">
        <f t="shared" si="0"/>
        <v>56.25</v>
      </c>
    </row>
    <row r="9" spans="1:25" x14ac:dyDescent="0.2">
      <c r="A9">
        <v>7</v>
      </c>
      <c r="B9" s="2">
        <v>4</v>
      </c>
      <c r="C9" s="2">
        <v>2</v>
      </c>
      <c r="D9" s="2">
        <v>4</v>
      </c>
      <c r="E9" s="2">
        <v>2</v>
      </c>
      <c r="F9">
        <v>4</v>
      </c>
      <c r="G9">
        <v>2</v>
      </c>
      <c r="H9">
        <v>3</v>
      </c>
      <c r="I9">
        <v>2</v>
      </c>
      <c r="J9">
        <v>4</v>
      </c>
      <c r="K9">
        <v>2</v>
      </c>
      <c r="L9">
        <v>29</v>
      </c>
      <c r="P9">
        <v>3</v>
      </c>
      <c r="Q9">
        <v>3</v>
      </c>
      <c r="R9">
        <v>3</v>
      </c>
      <c r="S9">
        <v>3</v>
      </c>
      <c r="T9">
        <v>3</v>
      </c>
      <c r="U9">
        <f>H9-1</f>
        <v>2</v>
      </c>
      <c r="V9">
        <f>5-I9</f>
        <v>3</v>
      </c>
      <c r="W9">
        <f>J9-1</f>
        <v>3</v>
      </c>
      <c r="X9">
        <f>SUM(P9:W9)</f>
        <v>23</v>
      </c>
      <c r="Y9">
        <f t="shared" si="0"/>
        <v>71.875</v>
      </c>
    </row>
    <row r="10" spans="1:25" x14ac:dyDescent="0.2">
      <c r="A10">
        <v>8</v>
      </c>
      <c r="B10" s="3">
        <v>5</v>
      </c>
      <c r="C10" s="3">
        <v>1</v>
      </c>
      <c r="D10" s="3">
        <v>4</v>
      </c>
      <c r="E10" s="3">
        <v>1</v>
      </c>
      <c r="F10">
        <v>4</v>
      </c>
      <c r="G10">
        <v>2</v>
      </c>
      <c r="H10">
        <v>4</v>
      </c>
      <c r="I10">
        <v>1</v>
      </c>
      <c r="J10">
        <v>4</v>
      </c>
      <c r="K10">
        <v>1</v>
      </c>
      <c r="L10">
        <v>27</v>
      </c>
      <c r="P10">
        <v>4</v>
      </c>
      <c r="Q10">
        <v>4</v>
      </c>
      <c r="R10">
        <v>3</v>
      </c>
      <c r="S10">
        <v>3</v>
      </c>
      <c r="T10">
        <v>3</v>
      </c>
      <c r="U10">
        <f>H10-1</f>
        <v>3</v>
      </c>
      <c r="V10">
        <f>5-I10</f>
        <v>4</v>
      </c>
      <c r="W10">
        <f>J10-1</f>
        <v>3</v>
      </c>
      <c r="X10">
        <f>SUM(P10:W10)</f>
        <v>27</v>
      </c>
      <c r="Y10">
        <f t="shared" si="0"/>
        <v>84.375</v>
      </c>
    </row>
    <row r="11" spans="1:25" x14ac:dyDescent="0.2">
      <c r="A11">
        <v>9</v>
      </c>
      <c r="B11" s="2">
        <v>3</v>
      </c>
      <c r="C11" s="2">
        <v>2</v>
      </c>
      <c r="D11" s="2">
        <v>4</v>
      </c>
      <c r="E11" s="2">
        <v>2</v>
      </c>
      <c r="F11">
        <v>4</v>
      </c>
      <c r="G11">
        <v>2</v>
      </c>
      <c r="H11">
        <v>4</v>
      </c>
      <c r="I11">
        <v>2</v>
      </c>
      <c r="J11">
        <v>4</v>
      </c>
      <c r="K11">
        <v>3</v>
      </c>
      <c r="L11">
        <v>30</v>
      </c>
      <c r="P11">
        <v>2</v>
      </c>
      <c r="Q11">
        <v>3</v>
      </c>
      <c r="R11">
        <v>3</v>
      </c>
      <c r="S11">
        <v>3</v>
      </c>
      <c r="T11">
        <v>3</v>
      </c>
      <c r="U11">
        <f>H11-1</f>
        <v>3</v>
      </c>
      <c r="V11">
        <f>5-I11</f>
        <v>3</v>
      </c>
      <c r="W11">
        <f>J11-1</f>
        <v>3</v>
      </c>
      <c r="X11">
        <f>SUM(P11:W11)</f>
        <v>23</v>
      </c>
      <c r="Y11">
        <f t="shared" si="0"/>
        <v>71.875</v>
      </c>
    </row>
    <row r="12" spans="1:25" x14ac:dyDescent="0.2">
      <c r="A12">
        <v>10</v>
      </c>
      <c r="B12" s="3">
        <v>4</v>
      </c>
      <c r="C12" s="3">
        <v>2</v>
      </c>
      <c r="D12" s="3">
        <v>4</v>
      </c>
      <c r="E12" s="3">
        <v>3</v>
      </c>
      <c r="F12">
        <v>4</v>
      </c>
      <c r="G12">
        <v>2</v>
      </c>
      <c r="H12">
        <v>4</v>
      </c>
      <c r="I12">
        <v>2</v>
      </c>
      <c r="J12">
        <v>4</v>
      </c>
      <c r="K12">
        <v>3</v>
      </c>
      <c r="L12">
        <v>32</v>
      </c>
      <c r="P12">
        <v>3</v>
      </c>
      <c r="Q12">
        <v>3</v>
      </c>
      <c r="R12">
        <v>3</v>
      </c>
      <c r="S12">
        <v>3</v>
      </c>
      <c r="T12">
        <v>3</v>
      </c>
      <c r="U12">
        <f>H12-1</f>
        <v>3</v>
      </c>
      <c r="V12">
        <f>5-I12</f>
        <v>3</v>
      </c>
      <c r="W12">
        <f>J12-1</f>
        <v>3</v>
      </c>
      <c r="X12">
        <f>SUM(P12:W12)</f>
        <v>24</v>
      </c>
      <c r="Y12">
        <f t="shared" si="0"/>
        <v>75</v>
      </c>
    </row>
    <row r="13" spans="1:25" x14ac:dyDescent="0.2">
      <c r="A13">
        <v>11</v>
      </c>
      <c r="B13" s="2">
        <v>4</v>
      </c>
      <c r="C13" s="2">
        <v>1</v>
      </c>
      <c r="D13" s="2">
        <v>5</v>
      </c>
      <c r="E13" s="2">
        <v>3</v>
      </c>
      <c r="F13">
        <v>4</v>
      </c>
      <c r="G13">
        <v>2</v>
      </c>
      <c r="H13">
        <v>4</v>
      </c>
      <c r="I13">
        <v>1</v>
      </c>
      <c r="J13">
        <v>4</v>
      </c>
      <c r="K13">
        <v>4</v>
      </c>
      <c r="L13">
        <v>32</v>
      </c>
      <c r="P13">
        <v>3</v>
      </c>
      <c r="Q13">
        <v>4</v>
      </c>
      <c r="R13">
        <v>4</v>
      </c>
      <c r="S13">
        <v>3</v>
      </c>
      <c r="T13">
        <v>3</v>
      </c>
      <c r="U13">
        <f>H13-1</f>
        <v>3</v>
      </c>
      <c r="V13">
        <f>5-I13</f>
        <v>4</v>
      </c>
      <c r="W13">
        <f>J13-1</f>
        <v>3</v>
      </c>
      <c r="X13">
        <f>SUM(P13:W13)</f>
        <v>27</v>
      </c>
      <c r="Y13">
        <f t="shared" si="0"/>
        <v>84.375</v>
      </c>
    </row>
    <row r="14" spans="1:25" x14ac:dyDescent="0.2">
      <c r="A14">
        <v>12</v>
      </c>
      <c r="B14" s="3">
        <v>4</v>
      </c>
      <c r="C14" s="3">
        <v>2</v>
      </c>
      <c r="D14" s="3">
        <v>4</v>
      </c>
      <c r="E14" s="3">
        <v>1</v>
      </c>
      <c r="F14">
        <v>4</v>
      </c>
      <c r="G14">
        <v>3</v>
      </c>
      <c r="H14">
        <v>4</v>
      </c>
      <c r="I14">
        <v>1</v>
      </c>
      <c r="J14">
        <v>4</v>
      </c>
      <c r="K14">
        <v>3</v>
      </c>
      <c r="L14">
        <v>30</v>
      </c>
      <c r="P14">
        <v>3</v>
      </c>
      <c r="Q14">
        <v>3</v>
      </c>
      <c r="R14">
        <v>3</v>
      </c>
      <c r="S14">
        <v>3</v>
      </c>
      <c r="T14">
        <v>2</v>
      </c>
      <c r="U14">
        <f>H14-1</f>
        <v>3</v>
      </c>
      <c r="V14">
        <f>5-I14</f>
        <v>4</v>
      </c>
      <c r="W14">
        <f>J14-1</f>
        <v>3</v>
      </c>
      <c r="X14">
        <f>SUM(P14:W14)</f>
        <v>24</v>
      </c>
      <c r="Y14">
        <f t="shared" si="0"/>
        <v>75</v>
      </c>
    </row>
    <row r="15" spans="1:25" x14ac:dyDescent="0.2">
      <c r="A15">
        <v>13</v>
      </c>
      <c r="B15" s="2">
        <v>2</v>
      </c>
      <c r="C15" s="2">
        <v>2</v>
      </c>
      <c r="D15" s="2">
        <v>4</v>
      </c>
      <c r="E15" s="2">
        <v>3</v>
      </c>
      <c r="F15">
        <v>4</v>
      </c>
      <c r="G15">
        <v>2</v>
      </c>
      <c r="H15">
        <v>4</v>
      </c>
      <c r="I15">
        <v>2</v>
      </c>
      <c r="J15">
        <v>3</v>
      </c>
      <c r="K15">
        <v>1</v>
      </c>
      <c r="L15">
        <v>27</v>
      </c>
      <c r="P15">
        <v>1</v>
      </c>
      <c r="Q15">
        <v>3</v>
      </c>
      <c r="R15">
        <v>3</v>
      </c>
      <c r="S15">
        <v>3</v>
      </c>
      <c r="T15">
        <v>3</v>
      </c>
      <c r="U15">
        <f>H15-1</f>
        <v>3</v>
      </c>
      <c r="V15">
        <f>5-I15</f>
        <v>3</v>
      </c>
      <c r="W15">
        <f>J15-1</f>
        <v>2</v>
      </c>
      <c r="X15">
        <f>SUM(P15:W15)</f>
        <v>21</v>
      </c>
      <c r="Y15">
        <f t="shared" si="0"/>
        <v>65.625</v>
      </c>
    </row>
    <row r="16" spans="1:25" x14ac:dyDescent="0.2">
      <c r="A16">
        <v>15</v>
      </c>
      <c r="B16" s="2">
        <v>3</v>
      </c>
      <c r="C16" s="2">
        <v>2</v>
      </c>
      <c r="D16" s="2">
        <v>4</v>
      </c>
      <c r="E16" s="2">
        <v>2</v>
      </c>
      <c r="F16">
        <v>4</v>
      </c>
      <c r="G16">
        <v>3</v>
      </c>
      <c r="H16">
        <v>3</v>
      </c>
      <c r="I16">
        <v>2</v>
      </c>
      <c r="J16">
        <v>2</v>
      </c>
      <c r="K16">
        <v>2</v>
      </c>
      <c r="L16">
        <v>27</v>
      </c>
      <c r="P16">
        <v>2</v>
      </c>
      <c r="Q16">
        <v>3</v>
      </c>
      <c r="R16">
        <v>3</v>
      </c>
      <c r="S16">
        <v>3</v>
      </c>
      <c r="T16">
        <v>2</v>
      </c>
      <c r="U16">
        <f>H16-1</f>
        <v>2</v>
      </c>
      <c r="V16">
        <f>5-I16</f>
        <v>3</v>
      </c>
      <c r="W16">
        <f>J16-1</f>
        <v>1</v>
      </c>
      <c r="X16">
        <f>SUM(P16:W16)</f>
        <v>19</v>
      </c>
      <c r="Y16">
        <f t="shared" si="0"/>
        <v>59.375</v>
      </c>
    </row>
    <row r="17" spans="1:25" x14ac:dyDescent="0.2">
      <c r="A17">
        <v>16</v>
      </c>
      <c r="B17" s="3">
        <v>4</v>
      </c>
      <c r="C17" s="3">
        <v>3</v>
      </c>
      <c r="D17" s="3">
        <v>3</v>
      </c>
      <c r="E17" s="3">
        <v>4</v>
      </c>
      <c r="F17">
        <v>4</v>
      </c>
      <c r="G17">
        <v>3</v>
      </c>
      <c r="H17">
        <v>4</v>
      </c>
      <c r="I17">
        <v>2</v>
      </c>
      <c r="J17">
        <v>4</v>
      </c>
      <c r="K17">
        <v>4</v>
      </c>
      <c r="L17">
        <v>35</v>
      </c>
      <c r="P17">
        <v>3</v>
      </c>
      <c r="Q17">
        <v>2</v>
      </c>
      <c r="R17">
        <v>2</v>
      </c>
      <c r="S17">
        <v>3</v>
      </c>
      <c r="T17">
        <v>2</v>
      </c>
      <c r="U17">
        <f>H17-1</f>
        <v>3</v>
      </c>
      <c r="V17">
        <f>5-I17</f>
        <v>3</v>
      </c>
      <c r="W17">
        <f>J17-1</f>
        <v>3</v>
      </c>
      <c r="X17">
        <f>SUM(P17:W17)</f>
        <v>21</v>
      </c>
      <c r="Y17">
        <f t="shared" si="0"/>
        <v>65.625</v>
      </c>
    </row>
    <row r="18" spans="1:25" x14ac:dyDescent="0.2">
      <c r="A18">
        <v>17</v>
      </c>
      <c r="B18" s="2">
        <v>5</v>
      </c>
      <c r="C18" s="2">
        <v>2</v>
      </c>
      <c r="D18" s="2">
        <v>5</v>
      </c>
      <c r="E18" s="2">
        <v>2</v>
      </c>
      <c r="F18">
        <v>5</v>
      </c>
      <c r="G18">
        <v>2</v>
      </c>
      <c r="H18">
        <v>4</v>
      </c>
      <c r="I18">
        <v>2</v>
      </c>
      <c r="J18">
        <v>4</v>
      </c>
      <c r="K18">
        <v>4</v>
      </c>
      <c r="L18">
        <v>35</v>
      </c>
      <c r="P18">
        <v>4</v>
      </c>
      <c r="Q18">
        <v>3</v>
      </c>
      <c r="R18">
        <v>4</v>
      </c>
      <c r="S18">
        <v>4</v>
      </c>
      <c r="T18">
        <v>3</v>
      </c>
      <c r="U18">
        <f>H18-1</f>
        <v>3</v>
      </c>
      <c r="V18">
        <f>5-I18</f>
        <v>3</v>
      </c>
      <c r="W18">
        <f>J18-1</f>
        <v>3</v>
      </c>
      <c r="X18">
        <f>SUM(P18:W18)</f>
        <v>27</v>
      </c>
      <c r="Y18">
        <f t="shared" si="0"/>
        <v>84.375</v>
      </c>
    </row>
    <row r="19" spans="1:25" x14ac:dyDescent="0.2">
      <c r="A19">
        <v>18</v>
      </c>
      <c r="B19" s="3">
        <v>3</v>
      </c>
      <c r="C19" s="3">
        <v>1</v>
      </c>
      <c r="D19" s="3">
        <v>5</v>
      </c>
      <c r="E19" s="3">
        <v>1</v>
      </c>
      <c r="F19">
        <v>3</v>
      </c>
      <c r="G19">
        <v>3</v>
      </c>
      <c r="H19">
        <v>5</v>
      </c>
      <c r="I19">
        <v>1</v>
      </c>
      <c r="J19">
        <v>5</v>
      </c>
      <c r="K19">
        <v>5</v>
      </c>
      <c r="L19">
        <v>32</v>
      </c>
      <c r="P19">
        <v>2</v>
      </c>
      <c r="Q19">
        <v>4</v>
      </c>
      <c r="R19">
        <v>4</v>
      </c>
      <c r="S19">
        <v>2</v>
      </c>
      <c r="T19">
        <v>2</v>
      </c>
      <c r="U19">
        <f>H19-1</f>
        <v>4</v>
      </c>
      <c r="V19">
        <f>5-I19</f>
        <v>4</v>
      </c>
      <c r="W19">
        <f>J19-1</f>
        <v>4</v>
      </c>
      <c r="X19">
        <f>SUM(P19:W19)</f>
        <v>26</v>
      </c>
      <c r="Y19">
        <f t="shared" si="0"/>
        <v>81.25</v>
      </c>
    </row>
    <row r="20" spans="1:25" x14ac:dyDescent="0.2">
      <c r="A20">
        <v>19</v>
      </c>
      <c r="B20" s="2">
        <v>5</v>
      </c>
      <c r="C20" s="2">
        <v>5</v>
      </c>
      <c r="D20" s="2">
        <v>4</v>
      </c>
      <c r="E20" s="2">
        <v>2</v>
      </c>
      <c r="F20">
        <v>3</v>
      </c>
      <c r="G20">
        <v>5</v>
      </c>
      <c r="H20">
        <v>4</v>
      </c>
      <c r="I20">
        <v>2</v>
      </c>
      <c r="J20">
        <v>4</v>
      </c>
      <c r="K20">
        <v>3</v>
      </c>
      <c r="L20">
        <v>37</v>
      </c>
      <c r="P20">
        <v>4</v>
      </c>
      <c r="Q20">
        <v>0</v>
      </c>
      <c r="R20">
        <v>3</v>
      </c>
      <c r="S20">
        <v>2</v>
      </c>
      <c r="T20">
        <v>0</v>
      </c>
      <c r="U20">
        <f>H20-1</f>
        <v>3</v>
      </c>
      <c r="V20">
        <f>5-I20</f>
        <v>3</v>
      </c>
      <c r="W20">
        <f>J20-1</f>
        <v>3</v>
      </c>
      <c r="X20">
        <f>SUM(P20:W20)</f>
        <v>18</v>
      </c>
      <c r="Y20">
        <f t="shared" si="0"/>
        <v>56.25</v>
      </c>
    </row>
    <row r="21" spans="1:25" x14ac:dyDescent="0.2">
      <c r="A21">
        <v>20</v>
      </c>
      <c r="B21" s="3">
        <v>4</v>
      </c>
      <c r="C21" s="3">
        <v>3</v>
      </c>
      <c r="D21" s="3">
        <v>4</v>
      </c>
      <c r="E21" s="3">
        <v>3</v>
      </c>
      <c r="F21">
        <v>3</v>
      </c>
      <c r="G21">
        <v>3</v>
      </c>
      <c r="H21">
        <v>3</v>
      </c>
      <c r="I21">
        <v>2</v>
      </c>
      <c r="J21">
        <v>4</v>
      </c>
      <c r="K21">
        <v>3</v>
      </c>
      <c r="L21">
        <v>32</v>
      </c>
      <c r="P21">
        <v>3</v>
      </c>
      <c r="Q21">
        <v>2</v>
      </c>
      <c r="R21">
        <v>3</v>
      </c>
      <c r="S21">
        <v>2</v>
      </c>
      <c r="T21">
        <v>2</v>
      </c>
      <c r="U21">
        <f>H21-1</f>
        <v>2</v>
      </c>
      <c r="V21">
        <f>5-I21</f>
        <v>3</v>
      </c>
      <c r="W21">
        <f>J21-1</f>
        <v>3</v>
      </c>
      <c r="X21">
        <f>SUM(P21:W21)</f>
        <v>20</v>
      </c>
      <c r="Y21">
        <f t="shared" si="0"/>
        <v>62.5</v>
      </c>
    </row>
    <row r="22" spans="1:25" x14ac:dyDescent="0.2">
      <c r="A22">
        <v>21</v>
      </c>
      <c r="B22" s="2">
        <v>2</v>
      </c>
      <c r="C22" s="2">
        <v>2</v>
      </c>
      <c r="D22" s="2">
        <v>4</v>
      </c>
      <c r="E22" s="2">
        <v>2</v>
      </c>
      <c r="F22">
        <v>5</v>
      </c>
      <c r="G22">
        <v>1</v>
      </c>
      <c r="H22">
        <v>5</v>
      </c>
      <c r="I22">
        <v>2</v>
      </c>
      <c r="J22">
        <v>4</v>
      </c>
      <c r="K22">
        <v>2</v>
      </c>
      <c r="L22">
        <v>29</v>
      </c>
      <c r="P22">
        <v>1</v>
      </c>
      <c r="Q22">
        <v>3</v>
      </c>
      <c r="R22">
        <v>3</v>
      </c>
      <c r="S22">
        <v>4</v>
      </c>
      <c r="T22">
        <v>4</v>
      </c>
      <c r="U22">
        <f>H22-1</f>
        <v>4</v>
      </c>
      <c r="V22">
        <f>5-I22</f>
        <v>3</v>
      </c>
      <c r="W22">
        <f>J22-1</f>
        <v>3</v>
      </c>
      <c r="X22">
        <f>SUM(P22:W22)</f>
        <v>25</v>
      </c>
      <c r="Y22">
        <f t="shared" si="0"/>
        <v>78.125</v>
      </c>
    </row>
    <row r="23" spans="1:25" x14ac:dyDescent="0.2">
      <c r="A23">
        <v>22</v>
      </c>
      <c r="B23" s="3">
        <v>4</v>
      </c>
      <c r="C23" s="3">
        <v>2</v>
      </c>
      <c r="D23" s="3">
        <v>4</v>
      </c>
      <c r="E23" s="3">
        <v>2</v>
      </c>
      <c r="F23">
        <v>4</v>
      </c>
      <c r="G23">
        <v>2</v>
      </c>
      <c r="H23">
        <v>4</v>
      </c>
      <c r="I23">
        <v>2</v>
      </c>
      <c r="J23">
        <v>4</v>
      </c>
      <c r="K23">
        <v>2</v>
      </c>
      <c r="L23">
        <v>30</v>
      </c>
      <c r="P23">
        <v>3</v>
      </c>
      <c r="Q23">
        <v>3</v>
      </c>
      <c r="R23">
        <v>3</v>
      </c>
      <c r="S23">
        <v>3</v>
      </c>
      <c r="T23">
        <v>3</v>
      </c>
      <c r="U23">
        <f>H23-1</f>
        <v>3</v>
      </c>
      <c r="V23">
        <f>5-I23</f>
        <v>3</v>
      </c>
      <c r="W23">
        <f>J23-1</f>
        <v>3</v>
      </c>
      <c r="X23">
        <f>SUM(P23:W23)</f>
        <v>24</v>
      </c>
      <c r="Y23">
        <f t="shared" si="0"/>
        <v>75</v>
      </c>
    </row>
    <row r="24" spans="1:25" x14ac:dyDescent="0.2">
      <c r="A24">
        <v>23</v>
      </c>
      <c r="B24" s="2">
        <v>4</v>
      </c>
      <c r="C24" s="2">
        <v>2</v>
      </c>
      <c r="D24" s="2">
        <v>4</v>
      </c>
      <c r="E24" s="2">
        <v>2</v>
      </c>
      <c r="F24">
        <v>4</v>
      </c>
      <c r="G24">
        <v>2</v>
      </c>
      <c r="H24">
        <v>5</v>
      </c>
      <c r="I24">
        <v>2</v>
      </c>
      <c r="J24">
        <v>4</v>
      </c>
      <c r="K24">
        <v>4</v>
      </c>
      <c r="L24">
        <v>33</v>
      </c>
      <c r="P24">
        <v>3</v>
      </c>
      <c r="Q24">
        <v>3</v>
      </c>
      <c r="R24">
        <v>3</v>
      </c>
      <c r="S24">
        <v>3</v>
      </c>
      <c r="T24">
        <v>3</v>
      </c>
      <c r="U24">
        <f>H24-1</f>
        <v>4</v>
      </c>
      <c r="V24">
        <f>5-I24</f>
        <v>3</v>
      </c>
      <c r="W24">
        <f>J24-1</f>
        <v>3</v>
      </c>
      <c r="X24">
        <f>SUM(P24:W24)</f>
        <v>25</v>
      </c>
      <c r="Y24">
        <f t="shared" si="0"/>
        <v>78.125</v>
      </c>
    </row>
    <row r="25" spans="1:25" x14ac:dyDescent="0.2">
      <c r="A25">
        <v>24</v>
      </c>
      <c r="B25" s="3">
        <v>4</v>
      </c>
      <c r="C25" s="3">
        <v>4</v>
      </c>
      <c r="D25" s="3">
        <v>4</v>
      </c>
      <c r="E25" s="3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40</v>
      </c>
      <c r="P25">
        <v>3</v>
      </c>
      <c r="Q25">
        <v>1</v>
      </c>
      <c r="R25">
        <v>3</v>
      </c>
      <c r="S25">
        <v>3</v>
      </c>
      <c r="T25">
        <v>1</v>
      </c>
      <c r="U25">
        <f>H25-1</f>
        <v>3</v>
      </c>
      <c r="V25">
        <f>5-I25</f>
        <v>1</v>
      </c>
      <c r="W25">
        <f>J25-1</f>
        <v>3</v>
      </c>
      <c r="X25">
        <f>SUM(P25:W25)</f>
        <v>18</v>
      </c>
      <c r="Y25">
        <f t="shared" si="0"/>
        <v>56.25</v>
      </c>
    </row>
    <row r="26" spans="1:25" x14ac:dyDescent="0.2">
      <c r="A26">
        <v>25</v>
      </c>
      <c r="B26" s="2">
        <v>3</v>
      </c>
      <c r="C26" s="2">
        <v>3</v>
      </c>
      <c r="D26" s="2">
        <v>5</v>
      </c>
      <c r="E26" s="2">
        <v>2</v>
      </c>
      <c r="F26">
        <v>4</v>
      </c>
      <c r="G26">
        <v>3</v>
      </c>
      <c r="H26">
        <v>4</v>
      </c>
      <c r="I26">
        <v>3</v>
      </c>
      <c r="J26">
        <v>3</v>
      </c>
      <c r="K26">
        <v>3</v>
      </c>
      <c r="L26">
        <v>33</v>
      </c>
      <c r="P26">
        <v>2</v>
      </c>
      <c r="Q26">
        <v>2</v>
      </c>
      <c r="R26">
        <v>4</v>
      </c>
      <c r="S26">
        <v>3</v>
      </c>
      <c r="T26">
        <v>2</v>
      </c>
      <c r="U26">
        <f>H26-1</f>
        <v>3</v>
      </c>
      <c r="V26">
        <f>5-I26</f>
        <v>2</v>
      </c>
      <c r="W26">
        <f>J26-1</f>
        <v>2</v>
      </c>
      <c r="X26">
        <f>SUM(P26:W26)</f>
        <v>20</v>
      </c>
      <c r="Y26">
        <f t="shared" si="0"/>
        <v>62.5</v>
      </c>
    </row>
    <row r="27" spans="1:25" x14ac:dyDescent="0.2">
      <c r="A27">
        <v>26</v>
      </c>
      <c r="B27" s="3">
        <v>2</v>
      </c>
      <c r="C27" s="3">
        <v>1</v>
      </c>
      <c r="D27" s="3">
        <v>5</v>
      </c>
      <c r="E27" s="3">
        <v>1</v>
      </c>
      <c r="F27">
        <v>1</v>
      </c>
      <c r="G27">
        <v>1</v>
      </c>
      <c r="H27">
        <v>5</v>
      </c>
      <c r="I27">
        <v>1</v>
      </c>
      <c r="J27">
        <v>1</v>
      </c>
      <c r="K27">
        <v>1</v>
      </c>
      <c r="L27">
        <v>19</v>
      </c>
      <c r="P27">
        <v>1</v>
      </c>
      <c r="Q27">
        <v>4</v>
      </c>
      <c r="R27">
        <v>4</v>
      </c>
      <c r="S27">
        <v>0</v>
      </c>
      <c r="T27">
        <v>4</v>
      </c>
      <c r="U27">
        <f>H27-1</f>
        <v>4</v>
      </c>
      <c r="V27">
        <f>5-I27</f>
        <v>4</v>
      </c>
      <c r="W27">
        <f>J27-1</f>
        <v>0</v>
      </c>
      <c r="X27">
        <f>SUM(P27:W27)</f>
        <v>21</v>
      </c>
      <c r="Y27">
        <f t="shared" si="0"/>
        <v>65.625</v>
      </c>
    </row>
    <row r="28" spans="1:25" x14ac:dyDescent="0.2">
      <c r="A28">
        <v>27</v>
      </c>
      <c r="B28" s="2">
        <v>5</v>
      </c>
      <c r="C28" s="2">
        <v>4</v>
      </c>
      <c r="D28" s="2">
        <v>4</v>
      </c>
      <c r="E28" s="2">
        <v>4</v>
      </c>
      <c r="F28">
        <v>5</v>
      </c>
      <c r="G28">
        <v>4</v>
      </c>
      <c r="H28">
        <v>5</v>
      </c>
      <c r="I28">
        <v>4</v>
      </c>
      <c r="J28">
        <v>4</v>
      </c>
      <c r="K28">
        <v>5</v>
      </c>
      <c r="L28">
        <v>44</v>
      </c>
      <c r="P28">
        <v>4</v>
      </c>
      <c r="Q28">
        <v>1</v>
      </c>
      <c r="R28">
        <v>3</v>
      </c>
      <c r="S28">
        <v>4</v>
      </c>
      <c r="T28">
        <v>1</v>
      </c>
      <c r="U28">
        <f>H28-1</f>
        <v>4</v>
      </c>
      <c r="V28">
        <f>5-I28</f>
        <v>1</v>
      </c>
      <c r="W28">
        <f>J28-1</f>
        <v>3</v>
      </c>
      <c r="X28">
        <f>SUM(P28:W28)</f>
        <v>21</v>
      </c>
      <c r="Y28">
        <f t="shared" si="0"/>
        <v>65.625</v>
      </c>
    </row>
    <row r="29" spans="1:25" x14ac:dyDescent="0.2">
      <c r="A29">
        <v>28</v>
      </c>
      <c r="B29" s="3">
        <v>3</v>
      </c>
      <c r="C29" s="3">
        <v>4</v>
      </c>
      <c r="D29" s="3">
        <v>3</v>
      </c>
      <c r="E29" s="3">
        <v>4</v>
      </c>
      <c r="F29">
        <v>4</v>
      </c>
      <c r="G29">
        <v>5</v>
      </c>
      <c r="H29">
        <v>4</v>
      </c>
      <c r="I29">
        <v>3</v>
      </c>
      <c r="J29">
        <v>3</v>
      </c>
      <c r="K29">
        <v>4</v>
      </c>
      <c r="L29">
        <v>37</v>
      </c>
      <c r="P29">
        <v>2</v>
      </c>
      <c r="Q29">
        <v>1</v>
      </c>
      <c r="R29">
        <v>2</v>
      </c>
      <c r="S29">
        <v>3</v>
      </c>
      <c r="T29">
        <v>0</v>
      </c>
      <c r="U29">
        <f>H29-1</f>
        <v>3</v>
      </c>
      <c r="V29">
        <f>5-I29</f>
        <v>2</v>
      </c>
      <c r="W29">
        <f>J29-1</f>
        <v>2</v>
      </c>
      <c r="X29">
        <f>SUM(P29:W29)</f>
        <v>15</v>
      </c>
      <c r="Y29">
        <f t="shared" si="0"/>
        <v>46.875</v>
      </c>
    </row>
    <row r="30" spans="1:25" x14ac:dyDescent="0.2">
      <c r="A30">
        <v>29</v>
      </c>
      <c r="B30" s="2">
        <v>5</v>
      </c>
      <c r="C30" s="2">
        <v>2</v>
      </c>
      <c r="D30" s="2">
        <v>4</v>
      </c>
      <c r="E30" s="2">
        <v>1</v>
      </c>
      <c r="F30">
        <v>5</v>
      </c>
      <c r="G30">
        <v>2</v>
      </c>
      <c r="H30">
        <v>4</v>
      </c>
      <c r="I30">
        <v>1</v>
      </c>
      <c r="J30">
        <v>4</v>
      </c>
      <c r="K30">
        <v>2</v>
      </c>
      <c r="L30">
        <v>30</v>
      </c>
      <c r="P30">
        <v>4</v>
      </c>
      <c r="Q30">
        <v>3</v>
      </c>
      <c r="R30">
        <v>3</v>
      </c>
      <c r="S30">
        <v>4</v>
      </c>
      <c r="T30">
        <v>3</v>
      </c>
      <c r="U30">
        <f>H30-1</f>
        <v>3</v>
      </c>
      <c r="V30">
        <f>5-I30</f>
        <v>4</v>
      </c>
      <c r="W30">
        <f>J30-1</f>
        <v>3</v>
      </c>
      <c r="X30">
        <f>SUM(P30:W30)</f>
        <v>27</v>
      </c>
      <c r="Y30">
        <f t="shared" si="0"/>
        <v>84.375</v>
      </c>
    </row>
    <row r="31" spans="1:25" x14ac:dyDescent="0.2">
      <c r="A31">
        <v>30</v>
      </c>
      <c r="B31" s="3">
        <v>5</v>
      </c>
      <c r="C31" s="3">
        <v>4</v>
      </c>
      <c r="D31" s="3">
        <v>5</v>
      </c>
      <c r="E31" s="3">
        <v>5</v>
      </c>
      <c r="F31">
        <v>4</v>
      </c>
      <c r="G31">
        <v>5</v>
      </c>
      <c r="H31">
        <v>4</v>
      </c>
      <c r="I31">
        <v>4</v>
      </c>
      <c r="J31">
        <v>2</v>
      </c>
      <c r="K31">
        <v>1</v>
      </c>
      <c r="L31">
        <v>39</v>
      </c>
      <c r="P31">
        <v>4</v>
      </c>
      <c r="Q31">
        <v>1</v>
      </c>
      <c r="R31">
        <v>4</v>
      </c>
      <c r="S31">
        <v>3</v>
      </c>
      <c r="T31">
        <v>0</v>
      </c>
      <c r="U31">
        <f>H31-1</f>
        <v>3</v>
      </c>
      <c r="V31">
        <f>5-I31</f>
        <v>1</v>
      </c>
      <c r="W31">
        <f>J31-1</f>
        <v>1</v>
      </c>
      <c r="X31">
        <f>SUM(P31:W31)</f>
        <v>17</v>
      </c>
      <c r="Y31">
        <f t="shared" si="0"/>
        <v>53.125</v>
      </c>
    </row>
    <row r="32" spans="1:25" x14ac:dyDescent="0.2">
      <c r="A32">
        <v>31</v>
      </c>
      <c r="B32" s="2">
        <v>1</v>
      </c>
      <c r="C32" s="2">
        <v>2</v>
      </c>
      <c r="D32" s="2">
        <v>2</v>
      </c>
      <c r="E32" s="2">
        <v>3</v>
      </c>
      <c r="F32">
        <v>1</v>
      </c>
      <c r="G32">
        <v>4</v>
      </c>
      <c r="H32">
        <v>5</v>
      </c>
      <c r="I32">
        <v>3</v>
      </c>
      <c r="J32">
        <v>3</v>
      </c>
      <c r="K32">
        <v>4</v>
      </c>
      <c r="L32">
        <v>28</v>
      </c>
      <c r="P32">
        <v>0</v>
      </c>
      <c r="Q32">
        <v>3</v>
      </c>
      <c r="R32">
        <v>1</v>
      </c>
      <c r="S32">
        <v>0</v>
      </c>
      <c r="T32">
        <v>1</v>
      </c>
      <c r="U32">
        <f>H32-1</f>
        <v>4</v>
      </c>
      <c r="V32">
        <f>5-I32</f>
        <v>2</v>
      </c>
      <c r="W32">
        <f>J32-1</f>
        <v>2</v>
      </c>
      <c r="X32">
        <f>SUM(P32:W32)</f>
        <v>13</v>
      </c>
      <c r="Y32">
        <f t="shared" si="0"/>
        <v>40.625</v>
      </c>
    </row>
    <row r="33" spans="1:25" x14ac:dyDescent="0.2">
      <c r="A33">
        <v>32</v>
      </c>
      <c r="B33" s="3">
        <v>4</v>
      </c>
      <c r="C33" s="3">
        <v>1</v>
      </c>
      <c r="D33" s="3">
        <v>4</v>
      </c>
      <c r="E33" s="3">
        <v>2</v>
      </c>
      <c r="F33">
        <v>4</v>
      </c>
      <c r="G33">
        <v>2</v>
      </c>
      <c r="H33">
        <v>4</v>
      </c>
      <c r="I33">
        <v>1</v>
      </c>
      <c r="J33">
        <v>4</v>
      </c>
      <c r="K33">
        <v>3</v>
      </c>
      <c r="L33">
        <v>29</v>
      </c>
      <c r="P33">
        <v>3</v>
      </c>
      <c r="Q33">
        <v>4</v>
      </c>
      <c r="R33">
        <v>3</v>
      </c>
      <c r="S33">
        <v>3</v>
      </c>
      <c r="T33">
        <v>3</v>
      </c>
      <c r="U33">
        <f>H33-1</f>
        <v>3</v>
      </c>
      <c r="V33">
        <f>5-I33</f>
        <v>4</v>
      </c>
      <c r="W33">
        <f>J33-1</f>
        <v>3</v>
      </c>
      <c r="X33">
        <f>SUM(P33:W33)</f>
        <v>26</v>
      </c>
      <c r="Y33">
        <f t="shared" si="0"/>
        <v>81.25</v>
      </c>
    </row>
    <row r="34" spans="1:25" x14ac:dyDescent="0.2">
      <c r="A34">
        <v>33</v>
      </c>
      <c r="B34" s="2">
        <v>5</v>
      </c>
      <c r="C34" s="2">
        <v>2</v>
      </c>
      <c r="D34" s="2">
        <v>4</v>
      </c>
      <c r="E34" s="2">
        <v>2</v>
      </c>
      <c r="F34">
        <v>4</v>
      </c>
      <c r="G34">
        <v>3</v>
      </c>
      <c r="H34">
        <v>4</v>
      </c>
      <c r="I34">
        <v>2</v>
      </c>
      <c r="J34">
        <v>5</v>
      </c>
      <c r="K34">
        <v>4</v>
      </c>
      <c r="L34">
        <v>35</v>
      </c>
      <c r="P34">
        <v>4</v>
      </c>
      <c r="Q34">
        <v>3</v>
      </c>
      <c r="R34">
        <v>3</v>
      </c>
      <c r="S34">
        <v>3</v>
      </c>
      <c r="T34">
        <v>2</v>
      </c>
      <c r="U34">
        <f>H34-1</f>
        <v>3</v>
      </c>
      <c r="V34">
        <f>5-I34</f>
        <v>3</v>
      </c>
      <c r="W34">
        <f>J34-1</f>
        <v>4</v>
      </c>
      <c r="X34">
        <f>SUM(P34:W34)</f>
        <v>25</v>
      </c>
      <c r="Y34">
        <f t="shared" si="0"/>
        <v>78.125</v>
      </c>
    </row>
    <row r="35" spans="1:25" x14ac:dyDescent="0.2">
      <c r="A35">
        <v>34</v>
      </c>
      <c r="B35" s="3">
        <v>5</v>
      </c>
      <c r="C35" s="3">
        <v>2</v>
      </c>
      <c r="D35" s="3">
        <v>5</v>
      </c>
      <c r="E35" s="3">
        <v>2</v>
      </c>
      <c r="F35">
        <v>5</v>
      </c>
      <c r="G35">
        <v>3</v>
      </c>
      <c r="H35">
        <v>4</v>
      </c>
      <c r="I35">
        <v>2</v>
      </c>
      <c r="J35">
        <v>5</v>
      </c>
      <c r="K35">
        <v>4</v>
      </c>
      <c r="L35">
        <v>37</v>
      </c>
      <c r="P35">
        <v>4</v>
      </c>
      <c r="Q35">
        <v>3</v>
      </c>
      <c r="R35">
        <v>4</v>
      </c>
      <c r="S35">
        <v>4</v>
      </c>
      <c r="T35">
        <v>2</v>
      </c>
      <c r="U35">
        <f>H35-1</f>
        <v>3</v>
      </c>
      <c r="V35">
        <f>5-I35</f>
        <v>3</v>
      </c>
      <c r="W35">
        <f>J35-1</f>
        <v>4</v>
      </c>
      <c r="X35">
        <f>SUM(P35:W35)</f>
        <v>27</v>
      </c>
      <c r="Y35">
        <f t="shared" si="0"/>
        <v>84.375</v>
      </c>
    </row>
    <row r="36" spans="1:25" x14ac:dyDescent="0.2">
      <c r="A36">
        <v>35</v>
      </c>
      <c r="B36" s="2">
        <v>4</v>
      </c>
      <c r="C36" s="2">
        <v>2</v>
      </c>
      <c r="D36" s="2">
        <v>4</v>
      </c>
      <c r="E36" s="2">
        <v>2</v>
      </c>
      <c r="F36">
        <v>4</v>
      </c>
      <c r="G36">
        <v>2</v>
      </c>
      <c r="H36">
        <v>3</v>
      </c>
      <c r="I36">
        <v>2</v>
      </c>
      <c r="J36">
        <v>3</v>
      </c>
      <c r="K36">
        <v>3</v>
      </c>
      <c r="L36">
        <v>29</v>
      </c>
      <c r="P36">
        <v>3</v>
      </c>
      <c r="Q36">
        <v>3</v>
      </c>
      <c r="R36">
        <v>3</v>
      </c>
      <c r="S36">
        <v>3</v>
      </c>
      <c r="T36">
        <v>3</v>
      </c>
      <c r="U36">
        <f>H36-1</f>
        <v>2</v>
      </c>
      <c r="V36">
        <f>5-I36</f>
        <v>3</v>
      </c>
      <c r="W36">
        <f>J36-1</f>
        <v>2</v>
      </c>
      <c r="X36">
        <f>SUM(P36:W36)</f>
        <v>22</v>
      </c>
      <c r="Y36">
        <f t="shared" si="0"/>
        <v>68.75</v>
      </c>
    </row>
    <row r="37" spans="1:25" x14ac:dyDescent="0.2">
      <c r="A37">
        <v>36</v>
      </c>
      <c r="B37" s="3">
        <v>5</v>
      </c>
      <c r="C37" s="3">
        <v>2</v>
      </c>
      <c r="D37" s="3">
        <v>4</v>
      </c>
      <c r="E37" s="3">
        <v>4</v>
      </c>
      <c r="F37">
        <v>4</v>
      </c>
      <c r="G37">
        <v>3</v>
      </c>
      <c r="H37">
        <v>4</v>
      </c>
      <c r="I37">
        <v>2</v>
      </c>
      <c r="J37">
        <v>4</v>
      </c>
      <c r="K37">
        <v>2</v>
      </c>
      <c r="L37">
        <v>34</v>
      </c>
      <c r="P37">
        <v>4</v>
      </c>
      <c r="Q37">
        <v>3</v>
      </c>
      <c r="R37">
        <v>3</v>
      </c>
      <c r="S37">
        <v>3</v>
      </c>
      <c r="T37">
        <v>2</v>
      </c>
      <c r="U37">
        <f>H37-1</f>
        <v>3</v>
      </c>
      <c r="V37">
        <f>5-I37</f>
        <v>3</v>
      </c>
      <c r="W37">
        <f>J37-1</f>
        <v>3</v>
      </c>
      <c r="X37">
        <f>SUM(P37:W37)</f>
        <v>24</v>
      </c>
      <c r="Y37">
        <f t="shared" si="0"/>
        <v>75</v>
      </c>
    </row>
    <row r="38" spans="1:25" x14ac:dyDescent="0.2">
      <c r="A38">
        <v>37</v>
      </c>
      <c r="B38" s="2">
        <v>4</v>
      </c>
      <c r="C38" s="2">
        <v>1</v>
      </c>
      <c r="D38" s="2">
        <v>4</v>
      </c>
      <c r="E38" s="2">
        <v>4</v>
      </c>
      <c r="F38">
        <v>2</v>
      </c>
      <c r="G38">
        <v>1</v>
      </c>
      <c r="H38">
        <v>4</v>
      </c>
      <c r="I38">
        <v>2</v>
      </c>
      <c r="J38">
        <v>5</v>
      </c>
      <c r="K38">
        <v>3</v>
      </c>
      <c r="L38">
        <v>30</v>
      </c>
      <c r="P38">
        <v>3</v>
      </c>
      <c r="Q38">
        <v>4</v>
      </c>
      <c r="R38">
        <v>3</v>
      </c>
      <c r="S38">
        <v>1</v>
      </c>
      <c r="T38">
        <v>4</v>
      </c>
      <c r="U38">
        <f>H38-1</f>
        <v>3</v>
      </c>
      <c r="V38">
        <f>5-I38</f>
        <v>3</v>
      </c>
      <c r="W38">
        <f>J38-1</f>
        <v>4</v>
      </c>
      <c r="X38">
        <f>SUM(P38:W38)</f>
        <v>25</v>
      </c>
      <c r="Y38">
        <f t="shared" si="0"/>
        <v>78.125</v>
      </c>
    </row>
    <row r="39" spans="1:25" x14ac:dyDescent="0.2">
      <c r="A39">
        <v>38</v>
      </c>
      <c r="B39" s="3">
        <v>4</v>
      </c>
      <c r="C39" s="3">
        <v>1</v>
      </c>
      <c r="D39" s="3">
        <v>5</v>
      </c>
      <c r="E39" s="3">
        <v>2</v>
      </c>
      <c r="F39">
        <v>5</v>
      </c>
      <c r="G39">
        <v>2</v>
      </c>
      <c r="H39">
        <v>5</v>
      </c>
      <c r="I39">
        <v>1</v>
      </c>
      <c r="J39">
        <v>5</v>
      </c>
      <c r="K39">
        <v>5</v>
      </c>
      <c r="L39">
        <v>35</v>
      </c>
      <c r="P39">
        <v>3</v>
      </c>
      <c r="Q39">
        <v>4</v>
      </c>
      <c r="R39">
        <v>4</v>
      </c>
      <c r="S39">
        <v>4</v>
      </c>
      <c r="T39">
        <v>3</v>
      </c>
      <c r="U39">
        <f>H39-1</f>
        <v>4</v>
      </c>
      <c r="V39">
        <f>5-I39</f>
        <v>4</v>
      </c>
      <c r="W39">
        <f>J39-1</f>
        <v>4</v>
      </c>
      <c r="X39">
        <f>SUM(P39:W39)</f>
        <v>30</v>
      </c>
      <c r="Y39">
        <f t="shared" si="0"/>
        <v>93.75</v>
      </c>
    </row>
    <row r="40" spans="1:25" x14ac:dyDescent="0.2">
      <c r="A40">
        <v>39</v>
      </c>
      <c r="B40" s="2">
        <v>4</v>
      </c>
      <c r="C40" s="2">
        <v>2</v>
      </c>
      <c r="D40" s="2">
        <v>4</v>
      </c>
      <c r="E40" s="2">
        <v>2</v>
      </c>
      <c r="F40">
        <v>4</v>
      </c>
      <c r="G40">
        <v>4</v>
      </c>
      <c r="H40">
        <v>5</v>
      </c>
      <c r="I40">
        <v>2</v>
      </c>
      <c r="J40">
        <v>4</v>
      </c>
      <c r="K40">
        <v>4</v>
      </c>
      <c r="L40">
        <v>35</v>
      </c>
      <c r="P40">
        <v>3</v>
      </c>
      <c r="Q40">
        <v>3</v>
      </c>
      <c r="R40">
        <v>3</v>
      </c>
      <c r="S40">
        <v>3</v>
      </c>
      <c r="T40">
        <v>1</v>
      </c>
      <c r="U40">
        <f>H40-1</f>
        <v>4</v>
      </c>
      <c r="V40">
        <f>5-I40</f>
        <v>3</v>
      </c>
      <c r="W40">
        <f>J40-1</f>
        <v>3</v>
      </c>
      <c r="X40">
        <f>SUM(P40:W40)</f>
        <v>23</v>
      </c>
      <c r="Y40">
        <f t="shared" si="0"/>
        <v>71.875</v>
      </c>
    </row>
    <row r="41" spans="1:25" x14ac:dyDescent="0.2">
      <c r="A41">
        <v>40</v>
      </c>
      <c r="B41" s="3">
        <v>4</v>
      </c>
      <c r="C41" s="3">
        <v>3</v>
      </c>
      <c r="D41" s="3">
        <v>5</v>
      </c>
      <c r="E41" s="3">
        <v>3</v>
      </c>
      <c r="F41">
        <v>4</v>
      </c>
      <c r="G41">
        <v>3</v>
      </c>
      <c r="H41">
        <v>5</v>
      </c>
      <c r="I41">
        <v>2</v>
      </c>
      <c r="J41">
        <v>2</v>
      </c>
      <c r="K41">
        <v>5</v>
      </c>
      <c r="L41">
        <v>36</v>
      </c>
      <c r="P41">
        <v>3</v>
      </c>
      <c r="Q41">
        <v>2</v>
      </c>
      <c r="R41">
        <v>4</v>
      </c>
      <c r="S41">
        <v>3</v>
      </c>
      <c r="T41">
        <v>2</v>
      </c>
      <c r="U41">
        <f>H41-1</f>
        <v>4</v>
      </c>
      <c r="V41">
        <f>5-I41</f>
        <v>3</v>
      </c>
      <c r="W41">
        <f>J41-1</f>
        <v>1</v>
      </c>
      <c r="X41">
        <f>SUM(P41:W41)</f>
        <v>22</v>
      </c>
      <c r="Y41">
        <f t="shared" si="0"/>
        <v>68.75</v>
      </c>
    </row>
    <row r="42" spans="1:25" x14ac:dyDescent="0.2">
      <c r="A42">
        <v>41</v>
      </c>
      <c r="B42" s="2">
        <v>5</v>
      </c>
      <c r="C42" s="2">
        <v>3</v>
      </c>
      <c r="D42" s="2">
        <v>4</v>
      </c>
      <c r="E42" s="2">
        <v>2</v>
      </c>
      <c r="F42">
        <v>4</v>
      </c>
      <c r="G42">
        <v>2</v>
      </c>
      <c r="H42">
        <v>4</v>
      </c>
      <c r="I42">
        <v>2</v>
      </c>
      <c r="J42">
        <v>4</v>
      </c>
      <c r="K42">
        <v>1</v>
      </c>
      <c r="L42">
        <v>31</v>
      </c>
      <c r="P42">
        <v>4</v>
      </c>
      <c r="Q42">
        <v>2</v>
      </c>
      <c r="R42">
        <v>3</v>
      </c>
      <c r="S42">
        <v>3</v>
      </c>
      <c r="T42">
        <v>3</v>
      </c>
      <c r="U42">
        <f>H42-1</f>
        <v>3</v>
      </c>
      <c r="V42">
        <f>5-I42</f>
        <v>3</v>
      </c>
      <c r="W42">
        <f>J42-1</f>
        <v>3</v>
      </c>
      <c r="X42">
        <f>SUM(P42:W42)</f>
        <v>24</v>
      </c>
      <c r="Y42">
        <f t="shared" si="0"/>
        <v>75</v>
      </c>
    </row>
    <row r="43" spans="1:25" x14ac:dyDescent="0.2">
      <c r="A43">
        <v>42</v>
      </c>
      <c r="B43" s="3">
        <v>3</v>
      </c>
      <c r="C43" s="3">
        <v>3</v>
      </c>
      <c r="D43" s="3">
        <v>3</v>
      </c>
      <c r="E43" s="3">
        <v>3</v>
      </c>
      <c r="F43">
        <v>3</v>
      </c>
      <c r="G43">
        <v>3</v>
      </c>
      <c r="H43">
        <v>3</v>
      </c>
      <c r="I43">
        <v>3</v>
      </c>
      <c r="J43">
        <v>3</v>
      </c>
      <c r="K43">
        <v>3</v>
      </c>
      <c r="L43">
        <v>30</v>
      </c>
      <c r="P43">
        <v>2</v>
      </c>
      <c r="Q43">
        <v>2</v>
      </c>
      <c r="R43">
        <v>2</v>
      </c>
      <c r="S43">
        <v>2</v>
      </c>
      <c r="T43">
        <v>2</v>
      </c>
      <c r="U43">
        <f>H43-1</f>
        <v>2</v>
      </c>
      <c r="V43">
        <f>5-I43</f>
        <v>2</v>
      </c>
      <c r="W43">
        <f>J43-1</f>
        <v>2</v>
      </c>
      <c r="X43">
        <f>SUM(P43:W43)</f>
        <v>16</v>
      </c>
      <c r="Y43">
        <f t="shared" si="0"/>
        <v>50</v>
      </c>
    </row>
    <row r="44" spans="1:25" x14ac:dyDescent="0.2">
      <c r="A44">
        <v>43</v>
      </c>
      <c r="B44" s="2">
        <v>3</v>
      </c>
      <c r="C44" s="2">
        <v>4</v>
      </c>
      <c r="D44" s="2">
        <v>2</v>
      </c>
      <c r="E44" s="2">
        <v>4</v>
      </c>
      <c r="F44">
        <v>3</v>
      </c>
      <c r="G44">
        <v>4</v>
      </c>
      <c r="H44">
        <v>3</v>
      </c>
      <c r="I44">
        <v>4</v>
      </c>
      <c r="J44">
        <v>2</v>
      </c>
      <c r="K44">
        <v>5</v>
      </c>
      <c r="L44">
        <v>34</v>
      </c>
      <c r="P44">
        <v>2</v>
      </c>
      <c r="Q44">
        <v>1</v>
      </c>
      <c r="R44">
        <v>1</v>
      </c>
      <c r="S44">
        <v>2</v>
      </c>
      <c r="T44">
        <v>1</v>
      </c>
      <c r="U44">
        <f>H44-1</f>
        <v>2</v>
      </c>
      <c r="V44">
        <f>5-I44</f>
        <v>1</v>
      </c>
      <c r="W44">
        <f>J44-1</f>
        <v>1</v>
      </c>
      <c r="X44">
        <f>SUM(P44:W44)</f>
        <v>11</v>
      </c>
      <c r="Y44">
        <f t="shared" si="0"/>
        <v>34.375</v>
      </c>
    </row>
    <row r="45" spans="1:25" x14ac:dyDescent="0.2">
      <c r="A45">
        <v>44</v>
      </c>
      <c r="B45" s="3">
        <v>5</v>
      </c>
      <c r="C45" s="3">
        <v>1</v>
      </c>
      <c r="D45" s="3">
        <v>4</v>
      </c>
      <c r="E45" s="3">
        <v>2</v>
      </c>
      <c r="F45">
        <v>5</v>
      </c>
      <c r="G45">
        <v>2</v>
      </c>
      <c r="H45">
        <v>4</v>
      </c>
      <c r="I45">
        <v>1</v>
      </c>
      <c r="J45">
        <v>4</v>
      </c>
      <c r="K45">
        <v>4</v>
      </c>
      <c r="L45">
        <v>32</v>
      </c>
      <c r="P45">
        <v>4</v>
      </c>
      <c r="Q45">
        <v>4</v>
      </c>
      <c r="R45">
        <v>3</v>
      </c>
      <c r="S45">
        <v>4</v>
      </c>
      <c r="T45">
        <v>3</v>
      </c>
      <c r="U45">
        <f>H45-1</f>
        <v>3</v>
      </c>
      <c r="V45">
        <f>5-I45</f>
        <v>4</v>
      </c>
      <c r="W45">
        <f>J45-1</f>
        <v>3</v>
      </c>
      <c r="X45">
        <f>SUM(P45:W45)</f>
        <v>28</v>
      </c>
      <c r="Y45">
        <f t="shared" si="0"/>
        <v>87.5</v>
      </c>
    </row>
    <row r="46" spans="1:25" x14ac:dyDescent="0.2">
      <c r="A46">
        <v>45</v>
      </c>
      <c r="B46" s="2">
        <v>3</v>
      </c>
      <c r="C46" s="2">
        <v>2</v>
      </c>
      <c r="D46" s="2">
        <v>4</v>
      </c>
      <c r="E46" s="2">
        <v>2</v>
      </c>
      <c r="F46">
        <v>4</v>
      </c>
      <c r="G46">
        <v>4</v>
      </c>
      <c r="H46">
        <v>4</v>
      </c>
      <c r="I46">
        <v>2</v>
      </c>
      <c r="J46">
        <v>3</v>
      </c>
      <c r="K46">
        <v>2</v>
      </c>
      <c r="L46">
        <v>30</v>
      </c>
      <c r="P46">
        <v>2</v>
      </c>
      <c r="Q46">
        <v>3</v>
      </c>
      <c r="R46">
        <v>3</v>
      </c>
      <c r="S46">
        <v>3</v>
      </c>
      <c r="T46">
        <v>1</v>
      </c>
      <c r="U46">
        <f>H46-1</f>
        <v>3</v>
      </c>
      <c r="V46">
        <f>5-I46</f>
        <v>3</v>
      </c>
      <c r="W46">
        <f>J46-1</f>
        <v>2</v>
      </c>
      <c r="X46">
        <f>SUM(P46:W46)</f>
        <v>20</v>
      </c>
      <c r="Y46">
        <f t="shared" si="0"/>
        <v>62.5</v>
      </c>
    </row>
    <row r="47" spans="1:25" x14ac:dyDescent="0.2">
      <c r="A47">
        <v>46</v>
      </c>
      <c r="B47" s="3">
        <v>3</v>
      </c>
      <c r="C47" s="3">
        <v>3</v>
      </c>
      <c r="D47" s="3">
        <v>3</v>
      </c>
      <c r="E47" s="3">
        <v>2</v>
      </c>
      <c r="F47">
        <v>4</v>
      </c>
      <c r="G47">
        <v>3</v>
      </c>
      <c r="H47">
        <v>4</v>
      </c>
      <c r="I47">
        <v>3</v>
      </c>
      <c r="J47">
        <v>4</v>
      </c>
      <c r="K47">
        <v>4</v>
      </c>
      <c r="L47">
        <v>33</v>
      </c>
      <c r="P47">
        <v>2</v>
      </c>
      <c r="Q47">
        <v>2</v>
      </c>
      <c r="R47">
        <v>2</v>
      </c>
      <c r="S47">
        <v>3</v>
      </c>
      <c r="T47">
        <v>2</v>
      </c>
      <c r="U47">
        <f>H47-1</f>
        <v>3</v>
      </c>
      <c r="V47">
        <f>5-I47</f>
        <v>2</v>
      </c>
      <c r="W47">
        <f>J47-1</f>
        <v>3</v>
      </c>
      <c r="X47">
        <f>SUM(P47:W47)</f>
        <v>19</v>
      </c>
      <c r="Y47">
        <f t="shared" si="0"/>
        <v>59.375</v>
      </c>
    </row>
    <row r="48" spans="1:25" x14ac:dyDescent="0.2">
      <c r="A48">
        <v>47</v>
      </c>
      <c r="B48" s="2">
        <v>5</v>
      </c>
      <c r="C48" s="2">
        <v>1</v>
      </c>
      <c r="D48" s="2">
        <v>5</v>
      </c>
      <c r="E48" s="2">
        <v>2</v>
      </c>
      <c r="F48">
        <v>4</v>
      </c>
      <c r="G48">
        <v>2</v>
      </c>
      <c r="H48">
        <v>4</v>
      </c>
      <c r="I48">
        <v>1</v>
      </c>
      <c r="J48">
        <v>5</v>
      </c>
      <c r="K48">
        <v>2</v>
      </c>
      <c r="L48">
        <v>31</v>
      </c>
      <c r="P48">
        <v>4</v>
      </c>
      <c r="Q48">
        <v>4</v>
      </c>
      <c r="R48">
        <v>4</v>
      </c>
      <c r="S48">
        <v>3</v>
      </c>
      <c r="T48">
        <v>3</v>
      </c>
      <c r="U48">
        <f>H48-1</f>
        <v>3</v>
      </c>
      <c r="V48">
        <f>5-I48</f>
        <v>4</v>
      </c>
      <c r="W48">
        <f>J48-1</f>
        <v>4</v>
      </c>
      <c r="X48">
        <f>SUM(P48:W48)</f>
        <v>29</v>
      </c>
      <c r="Y48">
        <f t="shared" si="0"/>
        <v>90.625</v>
      </c>
    </row>
    <row r="49" spans="1:25" x14ac:dyDescent="0.2">
      <c r="A49">
        <v>48</v>
      </c>
      <c r="B49" s="3">
        <v>5</v>
      </c>
      <c r="C49" s="3">
        <v>1</v>
      </c>
      <c r="D49" s="3">
        <v>4</v>
      </c>
      <c r="E49" s="3">
        <v>1</v>
      </c>
      <c r="F49">
        <v>4</v>
      </c>
      <c r="G49">
        <v>1</v>
      </c>
      <c r="H49">
        <v>4</v>
      </c>
      <c r="I49">
        <v>1</v>
      </c>
      <c r="J49">
        <v>5</v>
      </c>
      <c r="K49">
        <v>4</v>
      </c>
      <c r="L49">
        <v>30</v>
      </c>
      <c r="P49">
        <v>4</v>
      </c>
      <c r="Q49">
        <v>4</v>
      </c>
      <c r="R49">
        <v>3</v>
      </c>
      <c r="S49">
        <v>3</v>
      </c>
      <c r="T49">
        <v>4</v>
      </c>
      <c r="U49">
        <f>H49-1</f>
        <v>3</v>
      </c>
      <c r="V49">
        <f>5-I49</f>
        <v>4</v>
      </c>
      <c r="W49">
        <f>J49-1</f>
        <v>4</v>
      </c>
      <c r="X49">
        <f>SUM(P49:W49)</f>
        <v>29</v>
      </c>
      <c r="Y49">
        <f t="shared" si="0"/>
        <v>90.625</v>
      </c>
    </row>
    <row r="50" spans="1:25" x14ac:dyDescent="0.2">
      <c r="A50">
        <v>49</v>
      </c>
      <c r="B50" s="2">
        <v>5</v>
      </c>
      <c r="C50" s="2">
        <v>2</v>
      </c>
      <c r="D50" s="2">
        <v>5</v>
      </c>
      <c r="E50" s="2">
        <v>1</v>
      </c>
      <c r="F50">
        <v>4</v>
      </c>
      <c r="G50">
        <v>2</v>
      </c>
      <c r="H50">
        <v>5</v>
      </c>
      <c r="I50">
        <v>2</v>
      </c>
      <c r="J50">
        <v>4</v>
      </c>
      <c r="K50">
        <v>3</v>
      </c>
      <c r="L50">
        <v>33</v>
      </c>
      <c r="P50">
        <v>4</v>
      </c>
      <c r="Q50">
        <v>3</v>
      </c>
      <c r="R50">
        <v>4</v>
      </c>
      <c r="S50">
        <v>3</v>
      </c>
      <c r="T50">
        <v>3</v>
      </c>
      <c r="U50">
        <f>H50-1</f>
        <v>4</v>
      </c>
      <c r="V50">
        <f>5-I50</f>
        <v>3</v>
      </c>
      <c r="W50">
        <f>J50-1</f>
        <v>3</v>
      </c>
      <c r="X50">
        <f>SUM(P50:W50)</f>
        <v>27</v>
      </c>
      <c r="Y50">
        <f t="shared" si="0"/>
        <v>84.375</v>
      </c>
    </row>
    <row r="51" spans="1:25" x14ac:dyDescent="0.2">
      <c r="A51">
        <v>50</v>
      </c>
      <c r="B51" s="3">
        <v>5</v>
      </c>
      <c r="C51" s="3">
        <v>4</v>
      </c>
      <c r="D51" s="3">
        <v>4</v>
      </c>
      <c r="E51" s="3">
        <v>4</v>
      </c>
      <c r="F51">
        <v>5</v>
      </c>
      <c r="G51">
        <v>5</v>
      </c>
      <c r="H51">
        <v>4</v>
      </c>
      <c r="I51">
        <v>5</v>
      </c>
      <c r="J51">
        <v>4</v>
      </c>
      <c r="K51">
        <v>4</v>
      </c>
      <c r="L51">
        <v>44</v>
      </c>
      <c r="P51">
        <v>4</v>
      </c>
      <c r="Q51">
        <v>1</v>
      </c>
      <c r="R51">
        <v>3</v>
      </c>
      <c r="S51">
        <v>4</v>
      </c>
      <c r="T51">
        <v>0</v>
      </c>
      <c r="U51">
        <f>H51-1</f>
        <v>3</v>
      </c>
      <c r="V51">
        <f>5-I51</f>
        <v>0</v>
      </c>
      <c r="W51">
        <f>J51-1</f>
        <v>3</v>
      </c>
      <c r="X51">
        <f>SUM(P51:W51)</f>
        <v>18</v>
      </c>
      <c r="Y51">
        <f t="shared" si="0"/>
        <v>56.25</v>
      </c>
    </row>
    <row r="52" spans="1:25" x14ac:dyDescent="0.2">
      <c r="A52">
        <v>51</v>
      </c>
      <c r="B52" s="2">
        <v>4</v>
      </c>
      <c r="C52" s="2">
        <v>2</v>
      </c>
      <c r="D52" s="2">
        <v>5</v>
      </c>
      <c r="E52" s="2">
        <v>2</v>
      </c>
      <c r="F52">
        <v>4</v>
      </c>
      <c r="G52">
        <v>2</v>
      </c>
      <c r="H52">
        <v>4</v>
      </c>
      <c r="I52">
        <v>2</v>
      </c>
      <c r="J52">
        <v>5</v>
      </c>
      <c r="K52">
        <v>2</v>
      </c>
      <c r="L52">
        <v>32</v>
      </c>
      <c r="P52">
        <v>3</v>
      </c>
      <c r="Q52">
        <v>3</v>
      </c>
      <c r="R52">
        <v>4</v>
      </c>
      <c r="S52">
        <v>3</v>
      </c>
      <c r="T52">
        <v>3</v>
      </c>
      <c r="U52">
        <f>H52-1</f>
        <v>3</v>
      </c>
      <c r="V52">
        <f>5-I52</f>
        <v>3</v>
      </c>
      <c r="W52">
        <f>J52-1</f>
        <v>4</v>
      </c>
      <c r="X52">
        <f>SUM(P52:W52)</f>
        <v>26</v>
      </c>
      <c r="Y52">
        <f t="shared" si="0"/>
        <v>81.25</v>
      </c>
    </row>
    <row r="53" spans="1:25" x14ac:dyDescent="0.2">
      <c r="A53">
        <v>52</v>
      </c>
      <c r="B53" s="3">
        <v>4</v>
      </c>
      <c r="C53" s="3">
        <v>5</v>
      </c>
      <c r="D53" s="3">
        <v>4</v>
      </c>
      <c r="E53" s="3">
        <v>5</v>
      </c>
      <c r="F53">
        <v>5</v>
      </c>
      <c r="G53">
        <v>4</v>
      </c>
      <c r="H53">
        <v>4</v>
      </c>
      <c r="I53">
        <v>5</v>
      </c>
      <c r="J53">
        <v>5</v>
      </c>
      <c r="K53">
        <v>5</v>
      </c>
      <c r="L53">
        <v>46</v>
      </c>
      <c r="P53">
        <v>3</v>
      </c>
      <c r="Q53">
        <v>0</v>
      </c>
      <c r="R53">
        <v>3</v>
      </c>
      <c r="S53">
        <v>4</v>
      </c>
      <c r="T53">
        <v>1</v>
      </c>
      <c r="U53">
        <f>H53-1</f>
        <v>3</v>
      </c>
      <c r="V53">
        <f>5-I53</f>
        <v>0</v>
      </c>
      <c r="W53">
        <f>J53-1</f>
        <v>4</v>
      </c>
      <c r="X53">
        <f>SUM(P53:W53)</f>
        <v>18</v>
      </c>
      <c r="Y53">
        <f t="shared" si="0"/>
        <v>56.25</v>
      </c>
    </row>
    <row r="54" spans="1:25" x14ac:dyDescent="0.2">
      <c r="A54">
        <v>53</v>
      </c>
      <c r="B54" s="2">
        <v>4</v>
      </c>
      <c r="C54" s="2">
        <v>1</v>
      </c>
      <c r="D54" s="2">
        <v>5</v>
      </c>
      <c r="E54" s="2">
        <v>1</v>
      </c>
      <c r="F54">
        <v>5</v>
      </c>
      <c r="G54">
        <v>3</v>
      </c>
      <c r="H54">
        <v>5</v>
      </c>
      <c r="I54">
        <v>1</v>
      </c>
      <c r="J54">
        <v>5</v>
      </c>
      <c r="K54">
        <v>3</v>
      </c>
      <c r="L54">
        <v>33</v>
      </c>
      <c r="P54">
        <v>3</v>
      </c>
      <c r="Q54">
        <v>4</v>
      </c>
      <c r="R54">
        <v>4</v>
      </c>
      <c r="S54">
        <v>4</v>
      </c>
      <c r="T54">
        <v>2</v>
      </c>
      <c r="U54">
        <f>H54-1</f>
        <v>4</v>
      </c>
      <c r="V54">
        <f>5-I54</f>
        <v>4</v>
      </c>
      <c r="W54">
        <f>J54-1</f>
        <v>4</v>
      </c>
      <c r="X54">
        <f>SUM(P54:W54)</f>
        <v>29</v>
      </c>
      <c r="Y54">
        <f t="shared" si="0"/>
        <v>90.625</v>
      </c>
    </row>
    <row r="55" spans="1:25" x14ac:dyDescent="0.2">
      <c r="A55">
        <v>54</v>
      </c>
      <c r="B55" s="3">
        <v>4</v>
      </c>
      <c r="C55" s="3">
        <v>2</v>
      </c>
      <c r="D55" s="3">
        <v>5</v>
      </c>
      <c r="E55" s="3">
        <v>1</v>
      </c>
      <c r="F55">
        <v>4</v>
      </c>
      <c r="G55">
        <v>3</v>
      </c>
      <c r="H55">
        <v>4</v>
      </c>
      <c r="I55">
        <v>2</v>
      </c>
      <c r="J55">
        <v>2</v>
      </c>
      <c r="K55">
        <v>4</v>
      </c>
      <c r="L55">
        <v>31</v>
      </c>
      <c r="P55">
        <v>3</v>
      </c>
      <c r="Q55">
        <v>3</v>
      </c>
      <c r="R55">
        <v>4</v>
      </c>
      <c r="S55">
        <v>3</v>
      </c>
      <c r="T55">
        <v>2</v>
      </c>
      <c r="U55">
        <f>H55-1</f>
        <v>3</v>
      </c>
      <c r="V55">
        <f>5-I55</f>
        <v>3</v>
      </c>
      <c r="W55">
        <f>J55-1</f>
        <v>1</v>
      </c>
      <c r="X55">
        <f>SUM(P55:W55)</f>
        <v>22</v>
      </c>
      <c r="Y55">
        <f t="shared" si="0"/>
        <v>68.75</v>
      </c>
    </row>
    <row r="56" spans="1:25" x14ac:dyDescent="0.2">
      <c r="A56">
        <v>55</v>
      </c>
      <c r="B56" s="2">
        <v>3</v>
      </c>
      <c r="C56" s="2">
        <v>2</v>
      </c>
      <c r="D56" s="2">
        <v>4</v>
      </c>
      <c r="E56" s="2">
        <v>1</v>
      </c>
      <c r="F56">
        <v>5</v>
      </c>
      <c r="G56">
        <v>5</v>
      </c>
      <c r="H56">
        <v>3</v>
      </c>
      <c r="I56">
        <v>3</v>
      </c>
      <c r="J56">
        <v>1</v>
      </c>
      <c r="K56">
        <v>5</v>
      </c>
      <c r="L56">
        <v>32</v>
      </c>
      <c r="P56">
        <v>2</v>
      </c>
      <c r="Q56">
        <v>3</v>
      </c>
      <c r="R56">
        <v>3</v>
      </c>
      <c r="S56">
        <v>4</v>
      </c>
      <c r="T56">
        <v>0</v>
      </c>
      <c r="U56">
        <f>H56-1</f>
        <v>2</v>
      </c>
      <c r="V56">
        <f>5-I56</f>
        <v>2</v>
      </c>
      <c r="W56">
        <f>J56-1</f>
        <v>0</v>
      </c>
      <c r="X56">
        <f>SUM(P56:W56)</f>
        <v>16</v>
      </c>
      <c r="Y56">
        <f t="shared" si="0"/>
        <v>50</v>
      </c>
    </row>
    <row r="57" spans="1:25" x14ac:dyDescent="0.2">
      <c r="A57">
        <v>56</v>
      </c>
      <c r="B57" s="3">
        <v>4</v>
      </c>
      <c r="C57" s="3">
        <v>4</v>
      </c>
      <c r="D57" s="3">
        <v>2</v>
      </c>
      <c r="E57" s="3">
        <v>3</v>
      </c>
      <c r="F57">
        <v>4</v>
      </c>
      <c r="G57">
        <v>2</v>
      </c>
      <c r="H57">
        <v>3</v>
      </c>
      <c r="I57">
        <v>5</v>
      </c>
      <c r="J57">
        <v>2</v>
      </c>
      <c r="K57">
        <v>4</v>
      </c>
      <c r="L57">
        <v>33</v>
      </c>
      <c r="P57">
        <v>3</v>
      </c>
      <c r="Q57">
        <v>1</v>
      </c>
      <c r="R57">
        <v>1</v>
      </c>
      <c r="S57">
        <v>3</v>
      </c>
      <c r="T57">
        <v>3</v>
      </c>
      <c r="U57">
        <f>H57-1</f>
        <v>2</v>
      </c>
      <c r="V57">
        <f>5-I57</f>
        <v>0</v>
      </c>
      <c r="W57">
        <f>J57-1</f>
        <v>1</v>
      </c>
      <c r="X57">
        <f>SUM(P57:W57)</f>
        <v>14</v>
      </c>
      <c r="Y57">
        <f t="shared" si="0"/>
        <v>43.75</v>
      </c>
    </row>
    <row r="58" spans="1:25" x14ac:dyDescent="0.2">
      <c r="A58">
        <v>57</v>
      </c>
      <c r="B58" s="2">
        <v>2</v>
      </c>
      <c r="C58" s="2">
        <v>3</v>
      </c>
      <c r="D58" s="2">
        <v>3</v>
      </c>
      <c r="E58" s="2">
        <v>2</v>
      </c>
      <c r="F58">
        <v>4</v>
      </c>
      <c r="G58">
        <v>3</v>
      </c>
      <c r="H58">
        <v>4</v>
      </c>
      <c r="I58">
        <v>3</v>
      </c>
      <c r="J58">
        <v>4</v>
      </c>
      <c r="K58">
        <v>3</v>
      </c>
      <c r="L58">
        <v>31</v>
      </c>
      <c r="P58">
        <v>1</v>
      </c>
      <c r="Q58">
        <v>2</v>
      </c>
      <c r="R58">
        <v>2</v>
      </c>
      <c r="S58">
        <v>3</v>
      </c>
      <c r="T58">
        <v>2</v>
      </c>
      <c r="U58">
        <f>H58-1</f>
        <v>3</v>
      </c>
      <c r="V58">
        <f>5-I58</f>
        <v>2</v>
      </c>
      <c r="W58">
        <f>J58-1</f>
        <v>3</v>
      </c>
      <c r="X58">
        <f>SUM(P58:W58)</f>
        <v>18</v>
      </c>
      <c r="Y58">
        <f t="shared" si="0"/>
        <v>56.25</v>
      </c>
    </row>
    <row r="59" spans="1:25" x14ac:dyDescent="0.2">
      <c r="A59">
        <v>58</v>
      </c>
      <c r="B59" s="3">
        <v>5</v>
      </c>
      <c r="C59" s="3">
        <v>2</v>
      </c>
      <c r="D59" s="3">
        <v>4</v>
      </c>
      <c r="E59" s="3">
        <v>5</v>
      </c>
      <c r="F59">
        <v>4</v>
      </c>
      <c r="G59">
        <v>5</v>
      </c>
      <c r="H59">
        <v>4</v>
      </c>
      <c r="I59">
        <v>5</v>
      </c>
      <c r="J59">
        <v>4</v>
      </c>
      <c r="K59">
        <v>5</v>
      </c>
      <c r="L59">
        <v>43</v>
      </c>
      <c r="P59">
        <v>4</v>
      </c>
      <c r="Q59">
        <v>3</v>
      </c>
      <c r="R59">
        <v>3</v>
      </c>
      <c r="S59">
        <v>3</v>
      </c>
      <c r="T59">
        <v>0</v>
      </c>
      <c r="U59">
        <f>H59-1</f>
        <v>3</v>
      </c>
      <c r="V59">
        <f>5-I59</f>
        <v>0</v>
      </c>
      <c r="W59">
        <f>J59-1</f>
        <v>3</v>
      </c>
      <c r="X59">
        <f>SUM(P59:W59)</f>
        <v>19</v>
      </c>
      <c r="Y59">
        <f t="shared" si="0"/>
        <v>59.375</v>
      </c>
    </row>
    <row r="60" spans="1:25" x14ac:dyDescent="0.2">
      <c r="A60">
        <v>59</v>
      </c>
      <c r="B60" s="2">
        <v>3</v>
      </c>
      <c r="C60" s="2">
        <v>1</v>
      </c>
      <c r="D60" s="2">
        <v>5</v>
      </c>
      <c r="E60" s="2">
        <v>1</v>
      </c>
      <c r="F60">
        <v>4</v>
      </c>
      <c r="G60">
        <v>2</v>
      </c>
      <c r="H60">
        <v>4</v>
      </c>
      <c r="I60">
        <v>2</v>
      </c>
      <c r="J60">
        <v>5</v>
      </c>
      <c r="K60">
        <v>2</v>
      </c>
      <c r="L60">
        <v>29</v>
      </c>
      <c r="P60">
        <v>2</v>
      </c>
      <c r="Q60">
        <v>4</v>
      </c>
      <c r="R60">
        <v>4</v>
      </c>
      <c r="S60">
        <v>3</v>
      </c>
      <c r="T60">
        <v>3</v>
      </c>
      <c r="U60">
        <f>H60-1</f>
        <v>3</v>
      </c>
      <c r="V60">
        <f>5-I60</f>
        <v>3</v>
      </c>
      <c r="W60">
        <f>J60-1</f>
        <v>4</v>
      </c>
      <c r="X60">
        <f>SUM(P60:W60)</f>
        <v>26</v>
      </c>
      <c r="Y60">
        <f t="shared" si="0"/>
        <v>81.25</v>
      </c>
    </row>
    <row r="61" spans="1:25" x14ac:dyDescent="0.2">
      <c r="A61">
        <v>60</v>
      </c>
      <c r="B61" s="3">
        <v>3</v>
      </c>
      <c r="C61" s="3">
        <v>1</v>
      </c>
      <c r="D61" s="3">
        <v>5</v>
      </c>
      <c r="E61" s="3">
        <v>1</v>
      </c>
      <c r="F61">
        <v>3</v>
      </c>
      <c r="G61">
        <v>2</v>
      </c>
      <c r="H61">
        <v>4</v>
      </c>
      <c r="I61">
        <v>2</v>
      </c>
      <c r="J61">
        <v>2</v>
      </c>
      <c r="K61">
        <v>3</v>
      </c>
      <c r="L61">
        <v>26</v>
      </c>
      <c r="P61">
        <v>2</v>
      </c>
      <c r="Q61">
        <v>4</v>
      </c>
      <c r="R61">
        <v>4</v>
      </c>
      <c r="S61">
        <v>2</v>
      </c>
      <c r="T61">
        <v>3</v>
      </c>
      <c r="U61">
        <f>H61-1</f>
        <v>3</v>
      </c>
      <c r="V61">
        <f>5-I61</f>
        <v>3</v>
      </c>
      <c r="W61">
        <f>J61-1</f>
        <v>1</v>
      </c>
      <c r="X61">
        <f>SUM(P61:W61)</f>
        <v>22</v>
      </c>
      <c r="Y61">
        <f t="shared" si="0"/>
        <v>68.75</v>
      </c>
    </row>
    <row r="62" spans="1:25" x14ac:dyDescent="0.2">
      <c r="A62">
        <v>61</v>
      </c>
      <c r="B62" s="2">
        <v>3</v>
      </c>
      <c r="C62" s="2">
        <v>5</v>
      </c>
      <c r="D62" s="2">
        <v>5</v>
      </c>
      <c r="E62" s="2">
        <v>2</v>
      </c>
      <c r="F62">
        <v>5</v>
      </c>
      <c r="G62">
        <v>3</v>
      </c>
      <c r="H62">
        <v>5</v>
      </c>
      <c r="I62">
        <v>1</v>
      </c>
      <c r="J62">
        <v>5</v>
      </c>
      <c r="K62">
        <v>3</v>
      </c>
      <c r="L62">
        <v>37</v>
      </c>
      <c r="P62">
        <v>2</v>
      </c>
      <c r="Q62">
        <v>0</v>
      </c>
      <c r="R62">
        <v>4</v>
      </c>
      <c r="S62">
        <v>4</v>
      </c>
      <c r="T62">
        <v>2</v>
      </c>
      <c r="U62">
        <f>H62-1</f>
        <v>4</v>
      </c>
      <c r="V62">
        <f>5-I62</f>
        <v>4</v>
      </c>
      <c r="W62">
        <f>J62-1</f>
        <v>4</v>
      </c>
      <c r="X62">
        <f>SUM(P62:W62)</f>
        <v>24</v>
      </c>
      <c r="Y62">
        <f t="shared" si="0"/>
        <v>75</v>
      </c>
    </row>
    <row r="63" spans="1:25" x14ac:dyDescent="0.2">
      <c r="A63">
        <v>62</v>
      </c>
      <c r="B63" s="3">
        <v>3</v>
      </c>
      <c r="C63" s="3">
        <v>2</v>
      </c>
      <c r="D63" s="3">
        <v>4</v>
      </c>
      <c r="E63" s="3">
        <v>4</v>
      </c>
      <c r="F63">
        <v>3</v>
      </c>
      <c r="G63">
        <v>3</v>
      </c>
      <c r="H63">
        <v>3</v>
      </c>
      <c r="I63">
        <v>3</v>
      </c>
      <c r="J63">
        <v>2</v>
      </c>
      <c r="K63">
        <v>2</v>
      </c>
      <c r="L63">
        <v>29</v>
      </c>
      <c r="P63">
        <v>2</v>
      </c>
      <c r="Q63">
        <v>3</v>
      </c>
      <c r="R63">
        <v>3</v>
      </c>
      <c r="S63">
        <v>2</v>
      </c>
      <c r="T63">
        <v>2</v>
      </c>
      <c r="U63">
        <f>H63-1</f>
        <v>2</v>
      </c>
      <c r="V63">
        <f>5-I63</f>
        <v>2</v>
      </c>
      <c r="W63">
        <f>J63-1</f>
        <v>1</v>
      </c>
      <c r="X63">
        <f>SUM(P63:W63)</f>
        <v>17</v>
      </c>
      <c r="Y63">
        <f t="shared" si="0"/>
        <v>53.125</v>
      </c>
    </row>
    <row r="64" spans="1:25" x14ac:dyDescent="0.2">
      <c r="A64">
        <v>63</v>
      </c>
      <c r="B64" s="2">
        <v>3</v>
      </c>
      <c r="C64" s="2">
        <v>2</v>
      </c>
      <c r="D64" s="2">
        <v>4</v>
      </c>
      <c r="E64" s="2">
        <v>1</v>
      </c>
      <c r="F64">
        <v>3</v>
      </c>
      <c r="G64">
        <v>2</v>
      </c>
      <c r="H64">
        <v>4</v>
      </c>
      <c r="I64">
        <v>1</v>
      </c>
      <c r="J64">
        <v>2</v>
      </c>
      <c r="K64">
        <v>2</v>
      </c>
      <c r="L64">
        <v>24</v>
      </c>
      <c r="P64">
        <v>2</v>
      </c>
      <c r="Q64">
        <v>3</v>
      </c>
      <c r="R64">
        <v>3</v>
      </c>
      <c r="S64">
        <v>2</v>
      </c>
      <c r="T64">
        <v>3</v>
      </c>
      <c r="U64">
        <f>H64-1</f>
        <v>3</v>
      </c>
      <c r="V64">
        <f>5-I64</f>
        <v>4</v>
      </c>
      <c r="W64">
        <f>J64-1</f>
        <v>1</v>
      </c>
      <c r="X64">
        <f>SUM(P64:W64)</f>
        <v>21</v>
      </c>
      <c r="Y64">
        <f t="shared" si="0"/>
        <v>65.625</v>
      </c>
    </row>
    <row r="65" spans="1:25" x14ac:dyDescent="0.2">
      <c r="A65">
        <v>64</v>
      </c>
      <c r="B65" s="3">
        <v>4</v>
      </c>
      <c r="C65" s="3">
        <v>1</v>
      </c>
      <c r="D65" s="3">
        <v>5</v>
      </c>
      <c r="E65" s="3">
        <v>1</v>
      </c>
      <c r="F65">
        <v>4</v>
      </c>
      <c r="G65">
        <v>3</v>
      </c>
      <c r="H65">
        <v>5</v>
      </c>
      <c r="I65">
        <v>1</v>
      </c>
      <c r="J65">
        <v>4</v>
      </c>
      <c r="K65">
        <v>3</v>
      </c>
      <c r="L65">
        <v>31</v>
      </c>
      <c r="P65">
        <v>3</v>
      </c>
      <c r="Q65">
        <v>4</v>
      </c>
      <c r="R65">
        <v>4</v>
      </c>
      <c r="S65">
        <v>3</v>
      </c>
      <c r="T65">
        <v>2</v>
      </c>
      <c r="U65">
        <f>H65-1</f>
        <v>4</v>
      </c>
      <c r="V65">
        <f>5-I65</f>
        <v>4</v>
      </c>
      <c r="W65">
        <f>J65-1</f>
        <v>3</v>
      </c>
      <c r="X65">
        <f>SUM(P65:W65)</f>
        <v>27</v>
      </c>
      <c r="Y65">
        <f t="shared" si="0"/>
        <v>84.375</v>
      </c>
    </row>
    <row r="66" spans="1:25" x14ac:dyDescent="0.2">
      <c r="A66">
        <v>65</v>
      </c>
      <c r="B66" s="2">
        <v>5</v>
      </c>
      <c r="C66" s="2">
        <v>2</v>
      </c>
      <c r="D66" s="2">
        <v>5</v>
      </c>
      <c r="E66" s="2">
        <v>3</v>
      </c>
      <c r="F66">
        <v>5</v>
      </c>
      <c r="G66">
        <v>3</v>
      </c>
      <c r="H66">
        <v>5</v>
      </c>
      <c r="I66">
        <v>3</v>
      </c>
      <c r="J66">
        <v>5</v>
      </c>
      <c r="K66">
        <v>4</v>
      </c>
      <c r="L66">
        <v>40</v>
      </c>
      <c r="P66">
        <v>4</v>
      </c>
      <c r="Q66">
        <v>3</v>
      </c>
      <c r="R66">
        <v>4</v>
      </c>
      <c r="S66">
        <v>4</v>
      </c>
      <c r="T66">
        <v>2</v>
      </c>
      <c r="U66">
        <f>H66-1</f>
        <v>4</v>
      </c>
      <c r="V66">
        <f>5-I66</f>
        <v>2</v>
      </c>
      <c r="W66">
        <f>J66-1</f>
        <v>4</v>
      </c>
      <c r="X66">
        <f>SUM(P66:W66)</f>
        <v>27</v>
      </c>
      <c r="Y66">
        <f t="shared" si="0"/>
        <v>84.375</v>
      </c>
    </row>
    <row r="67" spans="1:25" x14ac:dyDescent="0.2">
      <c r="A67">
        <v>66</v>
      </c>
      <c r="B67" s="3">
        <v>1</v>
      </c>
      <c r="C67" s="3">
        <v>4</v>
      </c>
      <c r="D67" s="3">
        <v>5</v>
      </c>
      <c r="E67" s="3">
        <v>1</v>
      </c>
      <c r="F67">
        <v>5</v>
      </c>
      <c r="G67">
        <v>1</v>
      </c>
      <c r="H67">
        <v>5</v>
      </c>
      <c r="I67">
        <v>1</v>
      </c>
      <c r="J67">
        <v>5</v>
      </c>
      <c r="K67">
        <v>1</v>
      </c>
      <c r="L67">
        <v>29</v>
      </c>
      <c r="P67">
        <v>0</v>
      </c>
      <c r="Q67">
        <v>1</v>
      </c>
      <c r="R67">
        <v>4</v>
      </c>
      <c r="S67">
        <v>4</v>
      </c>
      <c r="T67">
        <v>4</v>
      </c>
      <c r="U67">
        <f>H67-1</f>
        <v>4</v>
      </c>
      <c r="V67">
        <f>5-I67</f>
        <v>4</v>
      </c>
      <c r="W67">
        <f>J67-1</f>
        <v>4</v>
      </c>
      <c r="X67">
        <f>SUM(P67:W67)</f>
        <v>25</v>
      </c>
      <c r="Y67">
        <f t="shared" si="0"/>
        <v>78.125</v>
      </c>
    </row>
    <row r="68" spans="1:25" x14ac:dyDescent="0.2">
      <c r="A68">
        <v>67</v>
      </c>
      <c r="B68" s="2">
        <v>3</v>
      </c>
      <c r="C68" s="2">
        <v>1</v>
      </c>
      <c r="D68" s="2">
        <v>5</v>
      </c>
      <c r="E68" s="2">
        <v>1</v>
      </c>
      <c r="F68">
        <v>3</v>
      </c>
      <c r="G68">
        <v>3</v>
      </c>
      <c r="H68">
        <v>4</v>
      </c>
      <c r="I68">
        <v>1</v>
      </c>
      <c r="J68">
        <v>3</v>
      </c>
      <c r="K68">
        <v>3</v>
      </c>
      <c r="L68">
        <v>27</v>
      </c>
      <c r="P68">
        <v>2</v>
      </c>
      <c r="Q68">
        <v>4</v>
      </c>
      <c r="R68">
        <v>4</v>
      </c>
      <c r="S68">
        <v>2</v>
      </c>
      <c r="T68">
        <v>2</v>
      </c>
      <c r="U68">
        <f>H68-1</f>
        <v>3</v>
      </c>
      <c r="V68">
        <f>5-I68</f>
        <v>4</v>
      </c>
      <c r="W68">
        <f>J68-1</f>
        <v>2</v>
      </c>
      <c r="X68">
        <f>SUM(P68:W68)</f>
        <v>23</v>
      </c>
      <c r="Y68">
        <f t="shared" ref="Y68:Y131" si="1">X68*3.125</f>
        <v>71.875</v>
      </c>
    </row>
    <row r="69" spans="1:25" x14ac:dyDescent="0.2">
      <c r="A69">
        <v>68</v>
      </c>
      <c r="B69" s="3">
        <v>4</v>
      </c>
      <c r="C69" s="3">
        <v>1</v>
      </c>
      <c r="D69" s="3">
        <v>4</v>
      </c>
      <c r="E69" s="3">
        <v>5</v>
      </c>
      <c r="F69">
        <v>5</v>
      </c>
      <c r="G69">
        <v>3</v>
      </c>
      <c r="H69">
        <v>5</v>
      </c>
      <c r="I69">
        <v>5</v>
      </c>
      <c r="J69">
        <v>5</v>
      </c>
      <c r="K69">
        <v>5</v>
      </c>
      <c r="L69">
        <v>42</v>
      </c>
      <c r="P69">
        <v>3</v>
      </c>
      <c r="Q69">
        <v>4</v>
      </c>
      <c r="R69">
        <v>3</v>
      </c>
      <c r="S69">
        <v>4</v>
      </c>
      <c r="T69">
        <v>2</v>
      </c>
      <c r="U69">
        <f>H69-1</f>
        <v>4</v>
      </c>
      <c r="V69">
        <f>5-I69</f>
        <v>0</v>
      </c>
      <c r="W69">
        <f>J69-1</f>
        <v>4</v>
      </c>
      <c r="X69">
        <f>SUM(P69:W69)</f>
        <v>24</v>
      </c>
      <c r="Y69">
        <f t="shared" si="1"/>
        <v>75</v>
      </c>
    </row>
    <row r="70" spans="1:25" x14ac:dyDescent="0.2">
      <c r="A70">
        <v>69</v>
      </c>
      <c r="B70" s="2">
        <v>5</v>
      </c>
      <c r="C70" s="2">
        <v>2</v>
      </c>
      <c r="D70" s="2">
        <v>5</v>
      </c>
      <c r="E70" s="2">
        <v>1</v>
      </c>
      <c r="F70">
        <v>5</v>
      </c>
      <c r="G70">
        <v>3</v>
      </c>
      <c r="H70">
        <v>3</v>
      </c>
      <c r="I70">
        <v>2</v>
      </c>
      <c r="J70">
        <v>5</v>
      </c>
      <c r="K70">
        <v>2</v>
      </c>
      <c r="L70">
        <v>33</v>
      </c>
      <c r="P70">
        <v>4</v>
      </c>
      <c r="Q70">
        <v>3</v>
      </c>
      <c r="R70">
        <v>4</v>
      </c>
      <c r="S70">
        <v>4</v>
      </c>
      <c r="T70">
        <v>2</v>
      </c>
      <c r="U70">
        <f>H70-1</f>
        <v>2</v>
      </c>
      <c r="V70">
        <f>5-I70</f>
        <v>3</v>
      </c>
      <c r="W70">
        <f>J70-1</f>
        <v>4</v>
      </c>
      <c r="X70">
        <f>SUM(P70:W70)</f>
        <v>26</v>
      </c>
      <c r="Y70">
        <f t="shared" si="1"/>
        <v>81.25</v>
      </c>
    </row>
    <row r="71" spans="1:25" x14ac:dyDescent="0.2">
      <c r="A71">
        <v>70</v>
      </c>
      <c r="B71" s="3">
        <v>3</v>
      </c>
      <c r="C71" s="3">
        <v>1</v>
      </c>
      <c r="D71" s="3">
        <v>4</v>
      </c>
      <c r="E71" s="3">
        <v>1</v>
      </c>
      <c r="F71">
        <v>4</v>
      </c>
      <c r="G71">
        <v>2</v>
      </c>
      <c r="H71">
        <v>4</v>
      </c>
      <c r="I71">
        <v>2</v>
      </c>
      <c r="J71">
        <v>4</v>
      </c>
      <c r="K71">
        <v>2</v>
      </c>
      <c r="L71">
        <v>27</v>
      </c>
      <c r="P71">
        <v>2</v>
      </c>
      <c r="Q71">
        <v>4</v>
      </c>
      <c r="R71">
        <v>3</v>
      </c>
      <c r="S71">
        <v>3</v>
      </c>
      <c r="T71">
        <v>3</v>
      </c>
      <c r="U71">
        <f>H71-1</f>
        <v>3</v>
      </c>
      <c r="V71">
        <f>5-I71</f>
        <v>3</v>
      </c>
      <c r="W71">
        <f>J71-1</f>
        <v>3</v>
      </c>
      <c r="X71">
        <f>SUM(P71:W71)</f>
        <v>24</v>
      </c>
      <c r="Y71">
        <f t="shared" si="1"/>
        <v>75</v>
      </c>
    </row>
    <row r="72" spans="1:25" x14ac:dyDescent="0.2">
      <c r="A72">
        <v>71</v>
      </c>
      <c r="B72" s="2">
        <v>4</v>
      </c>
      <c r="C72" s="2">
        <v>2</v>
      </c>
      <c r="D72" s="2">
        <v>5</v>
      </c>
      <c r="E72" s="2">
        <v>2</v>
      </c>
      <c r="F72">
        <v>4</v>
      </c>
      <c r="G72">
        <v>3</v>
      </c>
      <c r="H72">
        <v>4</v>
      </c>
      <c r="I72">
        <v>2</v>
      </c>
      <c r="J72">
        <v>5</v>
      </c>
      <c r="K72">
        <v>2</v>
      </c>
      <c r="L72">
        <v>33</v>
      </c>
      <c r="P72">
        <v>3</v>
      </c>
      <c r="Q72">
        <v>3</v>
      </c>
      <c r="R72">
        <v>4</v>
      </c>
      <c r="S72">
        <v>3</v>
      </c>
      <c r="T72">
        <v>2</v>
      </c>
      <c r="U72">
        <f>H72-1</f>
        <v>3</v>
      </c>
      <c r="V72">
        <f>5-I72</f>
        <v>3</v>
      </c>
      <c r="W72">
        <f>J72-1</f>
        <v>4</v>
      </c>
      <c r="X72">
        <f>SUM(P72:W72)</f>
        <v>25</v>
      </c>
      <c r="Y72">
        <f t="shared" si="1"/>
        <v>78.125</v>
      </c>
    </row>
    <row r="73" spans="1:25" x14ac:dyDescent="0.2">
      <c r="A73">
        <v>72</v>
      </c>
      <c r="B73" s="3">
        <v>3</v>
      </c>
      <c r="C73" s="3">
        <v>2</v>
      </c>
      <c r="D73" s="3">
        <v>4</v>
      </c>
      <c r="E73" s="3">
        <v>3</v>
      </c>
      <c r="F73">
        <v>3</v>
      </c>
      <c r="G73">
        <v>4</v>
      </c>
      <c r="H73">
        <v>4</v>
      </c>
      <c r="I73">
        <v>2</v>
      </c>
      <c r="J73">
        <v>4</v>
      </c>
      <c r="K73">
        <v>1</v>
      </c>
      <c r="L73">
        <v>30</v>
      </c>
      <c r="P73">
        <v>2</v>
      </c>
      <c r="Q73">
        <v>3</v>
      </c>
      <c r="R73">
        <v>3</v>
      </c>
      <c r="S73">
        <v>2</v>
      </c>
      <c r="T73">
        <v>1</v>
      </c>
      <c r="U73">
        <f>H73-1</f>
        <v>3</v>
      </c>
      <c r="V73">
        <f>5-I73</f>
        <v>3</v>
      </c>
      <c r="W73">
        <f>J73-1</f>
        <v>3</v>
      </c>
      <c r="X73">
        <f>SUM(P73:W73)</f>
        <v>20</v>
      </c>
      <c r="Y73">
        <f t="shared" si="1"/>
        <v>62.5</v>
      </c>
    </row>
    <row r="74" spans="1:25" x14ac:dyDescent="0.2">
      <c r="A74">
        <v>73</v>
      </c>
      <c r="B74" s="2">
        <v>2</v>
      </c>
      <c r="C74" s="2">
        <v>1</v>
      </c>
      <c r="D74" s="2">
        <v>5</v>
      </c>
      <c r="E74" s="2">
        <v>1</v>
      </c>
      <c r="F74">
        <v>3</v>
      </c>
      <c r="G74">
        <v>3</v>
      </c>
      <c r="H74">
        <v>3</v>
      </c>
      <c r="I74">
        <v>2</v>
      </c>
      <c r="J74">
        <v>2</v>
      </c>
      <c r="K74">
        <v>3</v>
      </c>
      <c r="L74">
        <v>25</v>
      </c>
      <c r="P74">
        <v>1</v>
      </c>
      <c r="Q74">
        <v>4</v>
      </c>
      <c r="R74">
        <v>4</v>
      </c>
      <c r="S74">
        <v>2</v>
      </c>
      <c r="T74">
        <v>2</v>
      </c>
      <c r="U74">
        <f>H74-1</f>
        <v>2</v>
      </c>
      <c r="V74">
        <f>5-I74</f>
        <v>3</v>
      </c>
      <c r="W74">
        <f>J74-1</f>
        <v>1</v>
      </c>
      <c r="X74">
        <f>SUM(P74:W74)</f>
        <v>19</v>
      </c>
      <c r="Y74">
        <f t="shared" si="1"/>
        <v>59.375</v>
      </c>
    </row>
    <row r="75" spans="1:25" x14ac:dyDescent="0.2">
      <c r="A75">
        <v>74</v>
      </c>
      <c r="B75" s="3">
        <v>3</v>
      </c>
      <c r="C75" s="3">
        <v>1</v>
      </c>
      <c r="D75" s="3">
        <v>1</v>
      </c>
      <c r="E75" s="3">
        <v>1</v>
      </c>
      <c r="F75">
        <v>5</v>
      </c>
      <c r="G75">
        <v>3</v>
      </c>
      <c r="H75">
        <v>3</v>
      </c>
      <c r="I75">
        <v>1</v>
      </c>
      <c r="J75">
        <v>5</v>
      </c>
      <c r="K75">
        <v>2</v>
      </c>
      <c r="L75">
        <v>25</v>
      </c>
      <c r="P75">
        <v>2</v>
      </c>
      <c r="Q75">
        <v>4</v>
      </c>
      <c r="R75">
        <v>0</v>
      </c>
      <c r="S75">
        <v>4</v>
      </c>
      <c r="T75">
        <v>2</v>
      </c>
      <c r="U75">
        <f>H75-1</f>
        <v>2</v>
      </c>
      <c r="V75">
        <f>5-I75</f>
        <v>4</v>
      </c>
      <c r="W75">
        <f>J75-1</f>
        <v>4</v>
      </c>
      <c r="X75">
        <f>SUM(P75:W75)</f>
        <v>22</v>
      </c>
      <c r="Y75">
        <f t="shared" si="1"/>
        <v>68.75</v>
      </c>
    </row>
    <row r="76" spans="1:25" x14ac:dyDescent="0.2">
      <c r="A76">
        <v>76</v>
      </c>
      <c r="B76" s="3">
        <v>3</v>
      </c>
      <c r="C76" s="3">
        <v>1</v>
      </c>
      <c r="D76" s="3">
        <v>4</v>
      </c>
      <c r="E76" s="3">
        <v>1</v>
      </c>
      <c r="F76">
        <v>3</v>
      </c>
      <c r="G76">
        <v>2</v>
      </c>
      <c r="H76">
        <v>4</v>
      </c>
      <c r="I76">
        <v>2</v>
      </c>
      <c r="J76">
        <v>5</v>
      </c>
      <c r="K76">
        <v>3</v>
      </c>
      <c r="L76">
        <v>28</v>
      </c>
      <c r="P76">
        <v>2</v>
      </c>
      <c r="Q76">
        <v>4</v>
      </c>
      <c r="R76">
        <v>3</v>
      </c>
      <c r="S76">
        <v>2</v>
      </c>
      <c r="T76">
        <v>3</v>
      </c>
      <c r="U76">
        <f>H76-1</f>
        <v>3</v>
      </c>
      <c r="V76">
        <f>5-I76</f>
        <v>3</v>
      </c>
      <c r="W76">
        <f>J76-1</f>
        <v>4</v>
      </c>
      <c r="X76">
        <f>SUM(P76:W76)</f>
        <v>24</v>
      </c>
      <c r="Y76">
        <f t="shared" si="1"/>
        <v>75</v>
      </c>
    </row>
    <row r="77" spans="1:25" x14ac:dyDescent="0.2">
      <c r="A77">
        <v>77</v>
      </c>
      <c r="B77" s="2">
        <v>4</v>
      </c>
      <c r="C77" s="2">
        <v>1</v>
      </c>
      <c r="D77" s="2">
        <v>2</v>
      </c>
      <c r="E77" s="2">
        <v>4</v>
      </c>
      <c r="F77">
        <v>4</v>
      </c>
      <c r="G77">
        <v>3</v>
      </c>
      <c r="H77">
        <v>4</v>
      </c>
      <c r="I77">
        <v>2</v>
      </c>
      <c r="J77">
        <v>4</v>
      </c>
      <c r="K77">
        <v>1</v>
      </c>
      <c r="L77">
        <v>29</v>
      </c>
      <c r="P77">
        <v>3</v>
      </c>
      <c r="Q77">
        <v>4</v>
      </c>
      <c r="R77">
        <v>1</v>
      </c>
      <c r="S77">
        <v>3</v>
      </c>
      <c r="T77">
        <v>2</v>
      </c>
      <c r="U77">
        <f>H77-1</f>
        <v>3</v>
      </c>
      <c r="V77">
        <f>5-I77</f>
        <v>3</v>
      </c>
      <c r="W77">
        <f>J77-1</f>
        <v>3</v>
      </c>
      <c r="X77">
        <f>SUM(P77:W77)</f>
        <v>22</v>
      </c>
      <c r="Y77">
        <f t="shared" si="1"/>
        <v>68.75</v>
      </c>
    </row>
    <row r="78" spans="1:25" x14ac:dyDescent="0.2">
      <c r="A78">
        <v>78</v>
      </c>
      <c r="B78" s="3">
        <v>4</v>
      </c>
      <c r="C78" s="3">
        <v>2</v>
      </c>
      <c r="D78" s="3">
        <v>3</v>
      </c>
      <c r="E78" s="3">
        <v>3</v>
      </c>
      <c r="F78">
        <v>4</v>
      </c>
      <c r="G78">
        <v>2</v>
      </c>
      <c r="H78">
        <v>4</v>
      </c>
      <c r="I78">
        <v>2</v>
      </c>
      <c r="J78">
        <v>2</v>
      </c>
      <c r="K78">
        <v>4</v>
      </c>
      <c r="L78">
        <v>30</v>
      </c>
      <c r="P78">
        <v>3</v>
      </c>
      <c r="Q78">
        <v>3</v>
      </c>
      <c r="R78">
        <v>2</v>
      </c>
      <c r="S78">
        <v>3</v>
      </c>
      <c r="T78">
        <v>3</v>
      </c>
      <c r="U78">
        <f>H78-1</f>
        <v>3</v>
      </c>
      <c r="V78">
        <f>5-I78</f>
        <v>3</v>
      </c>
      <c r="W78">
        <f>J78-1</f>
        <v>1</v>
      </c>
      <c r="X78">
        <f>SUM(P78:W78)</f>
        <v>21</v>
      </c>
      <c r="Y78">
        <f t="shared" si="1"/>
        <v>65.625</v>
      </c>
    </row>
    <row r="79" spans="1:25" x14ac:dyDescent="0.2">
      <c r="A79">
        <v>79</v>
      </c>
      <c r="B79" s="2">
        <v>1</v>
      </c>
      <c r="C79" s="2">
        <v>4</v>
      </c>
      <c r="D79" s="2">
        <v>1</v>
      </c>
      <c r="E79" s="2">
        <v>2</v>
      </c>
      <c r="F79">
        <v>1</v>
      </c>
      <c r="G79">
        <v>4</v>
      </c>
      <c r="H79">
        <v>2</v>
      </c>
      <c r="I79">
        <v>5</v>
      </c>
      <c r="J79">
        <v>2</v>
      </c>
      <c r="K79">
        <v>4</v>
      </c>
      <c r="L79">
        <v>26</v>
      </c>
      <c r="P79">
        <v>0</v>
      </c>
      <c r="Q79">
        <v>1</v>
      </c>
      <c r="R79">
        <v>0</v>
      </c>
      <c r="S79">
        <v>0</v>
      </c>
      <c r="T79">
        <v>1</v>
      </c>
      <c r="U79">
        <f>H79-1</f>
        <v>1</v>
      </c>
      <c r="V79">
        <f>5-I79</f>
        <v>0</v>
      </c>
      <c r="W79">
        <f>J79-1</f>
        <v>1</v>
      </c>
      <c r="X79">
        <f>SUM(P79:W79)</f>
        <v>4</v>
      </c>
      <c r="Y79">
        <f t="shared" si="1"/>
        <v>12.5</v>
      </c>
    </row>
    <row r="80" spans="1:25" x14ac:dyDescent="0.2">
      <c r="A80">
        <v>80</v>
      </c>
      <c r="B80" s="3">
        <v>3</v>
      </c>
      <c r="C80" s="3">
        <v>1</v>
      </c>
      <c r="D80" s="3">
        <v>5</v>
      </c>
      <c r="E80" s="3">
        <v>1</v>
      </c>
      <c r="F80">
        <v>2</v>
      </c>
      <c r="G80">
        <v>4</v>
      </c>
      <c r="H80">
        <v>2</v>
      </c>
      <c r="I80">
        <v>1</v>
      </c>
      <c r="J80">
        <v>5</v>
      </c>
      <c r="K80">
        <v>3</v>
      </c>
      <c r="L80">
        <v>27</v>
      </c>
      <c r="P80">
        <v>2</v>
      </c>
      <c r="Q80">
        <v>4</v>
      </c>
      <c r="R80">
        <v>4</v>
      </c>
      <c r="S80">
        <v>1</v>
      </c>
      <c r="T80">
        <v>1</v>
      </c>
      <c r="U80">
        <f>H80-1</f>
        <v>1</v>
      </c>
      <c r="V80">
        <f>5-I80</f>
        <v>4</v>
      </c>
      <c r="W80">
        <f>J80-1</f>
        <v>4</v>
      </c>
      <c r="X80">
        <f>SUM(P80:W80)</f>
        <v>21</v>
      </c>
      <c r="Y80">
        <f t="shared" si="1"/>
        <v>65.625</v>
      </c>
    </row>
    <row r="81" spans="1:25" x14ac:dyDescent="0.2">
      <c r="A81">
        <v>81</v>
      </c>
      <c r="B81" s="2">
        <v>4</v>
      </c>
      <c r="C81" s="2">
        <v>2</v>
      </c>
      <c r="D81" s="2">
        <v>4</v>
      </c>
      <c r="E81" s="2">
        <v>1</v>
      </c>
      <c r="F81">
        <v>4</v>
      </c>
      <c r="G81">
        <v>2</v>
      </c>
      <c r="H81">
        <v>4</v>
      </c>
      <c r="I81">
        <v>2</v>
      </c>
      <c r="J81">
        <v>4</v>
      </c>
      <c r="K81">
        <v>2</v>
      </c>
      <c r="L81">
        <v>29</v>
      </c>
      <c r="P81">
        <v>3</v>
      </c>
      <c r="Q81">
        <v>3</v>
      </c>
      <c r="R81">
        <v>3</v>
      </c>
      <c r="S81">
        <v>3</v>
      </c>
      <c r="T81">
        <v>3</v>
      </c>
      <c r="U81">
        <f>H81-1</f>
        <v>3</v>
      </c>
      <c r="V81">
        <f>5-I81</f>
        <v>3</v>
      </c>
      <c r="W81">
        <f>J81-1</f>
        <v>3</v>
      </c>
      <c r="X81">
        <f>SUM(P81:W81)</f>
        <v>24</v>
      </c>
      <c r="Y81">
        <f t="shared" si="1"/>
        <v>75</v>
      </c>
    </row>
    <row r="82" spans="1:25" x14ac:dyDescent="0.2">
      <c r="A82">
        <v>82</v>
      </c>
      <c r="B82" s="3">
        <v>3</v>
      </c>
      <c r="C82" s="3">
        <v>2</v>
      </c>
      <c r="D82" s="3">
        <v>4</v>
      </c>
      <c r="E82" s="3">
        <v>3</v>
      </c>
      <c r="F82">
        <v>3</v>
      </c>
      <c r="G82">
        <v>3</v>
      </c>
      <c r="H82">
        <v>4</v>
      </c>
      <c r="I82">
        <v>2</v>
      </c>
      <c r="J82">
        <v>3</v>
      </c>
      <c r="K82">
        <v>3</v>
      </c>
      <c r="L82">
        <v>30</v>
      </c>
      <c r="P82">
        <v>2</v>
      </c>
      <c r="Q82">
        <v>3</v>
      </c>
      <c r="R82">
        <v>3</v>
      </c>
      <c r="S82">
        <v>2</v>
      </c>
      <c r="T82">
        <v>2</v>
      </c>
      <c r="U82">
        <f>H82-1</f>
        <v>3</v>
      </c>
      <c r="V82">
        <f>5-I82</f>
        <v>3</v>
      </c>
      <c r="W82">
        <f>J82-1</f>
        <v>2</v>
      </c>
      <c r="X82">
        <f>SUM(P82:W82)</f>
        <v>20</v>
      </c>
      <c r="Y82">
        <f t="shared" si="1"/>
        <v>62.5</v>
      </c>
    </row>
    <row r="83" spans="1:25" x14ac:dyDescent="0.2">
      <c r="A83">
        <v>83</v>
      </c>
      <c r="B83" s="2">
        <v>3</v>
      </c>
      <c r="C83" s="2">
        <v>2</v>
      </c>
      <c r="D83" s="2">
        <v>4</v>
      </c>
      <c r="E83" s="2">
        <v>1</v>
      </c>
      <c r="F83">
        <v>4</v>
      </c>
      <c r="G83">
        <v>2</v>
      </c>
      <c r="H83">
        <v>4</v>
      </c>
      <c r="I83">
        <v>2</v>
      </c>
      <c r="J83">
        <v>2</v>
      </c>
      <c r="K83">
        <v>3</v>
      </c>
      <c r="L83">
        <v>27</v>
      </c>
      <c r="P83">
        <v>2</v>
      </c>
      <c r="Q83">
        <v>3</v>
      </c>
      <c r="R83">
        <v>3</v>
      </c>
      <c r="S83">
        <v>3</v>
      </c>
      <c r="T83">
        <v>3</v>
      </c>
      <c r="U83">
        <f>H83-1</f>
        <v>3</v>
      </c>
      <c r="V83">
        <f>5-I83</f>
        <v>3</v>
      </c>
      <c r="W83">
        <f>J83-1</f>
        <v>1</v>
      </c>
      <c r="X83">
        <f>SUM(P83:W83)</f>
        <v>21</v>
      </c>
      <c r="Y83">
        <f t="shared" si="1"/>
        <v>65.625</v>
      </c>
    </row>
    <row r="84" spans="1:25" x14ac:dyDescent="0.2">
      <c r="A84">
        <v>84</v>
      </c>
      <c r="B84" s="3">
        <v>3</v>
      </c>
      <c r="C84" s="3">
        <v>3</v>
      </c>
      <c r="D84" s="3">
        <v>3</v>
      </c>
      <c r="E84" s="3">
        <v>5</v>
      </c>
      <c r="F84">
        <v>3</v>
      </c>
      <c r="G84">
        <v>4</v>
      </c>
      <c r="H84">
        <v>2</v>
      </c>
      <c r="I84">
        <v>4</v>
      </c>
      <c r="J84">
        <v>2</v>
      </c>
      <c r="K84">
        <v>4</v>
      </c>
      <c r="L84">
        <v>33</v>
      </c>
      <c r="P84">
        <v>2</v>
      </c>
      <c r="Q84">
        <v>2</v>
      </c>
      <c r="R84">
        <v>2</v>
      </c>
      <c r="S84">
        <v>2</v>
      </c>
      <c r="T84">
        <v>1</v>
      </c>
      <c r="U84">
        <f>H84-1</f>
        <v>1</v>
      </c>
      <c r="V84">
        <f>5-I84</f>
        <v>1</v>
      </c>
      <c r="W84">
        <f>J84-1</f>
        <v>1</v>
      </c>
      <c r="X84">
        <f>SUM(P84:W84)</f>
        <v>12</v>
      </c>
      <c r="Y84">
        <f t="shared" si="1"/>
        <v>37.5</v>
      </c>
    </row>
    <row r="85" spans="1:25" x14ac:dyDescent="0.2">
      <c r="A85">
        <v>85</v>
      </c>
      <c r="B85" s="2">
        <v>4</v>
      </c>
      <c r="C85" s="2">
        <v>3</v>
      </c>
      <c r="D85" s="2">
        <v>3</v>
      </c>
      <c r="E85" s="2">
        <v>1</v>
      </c>
      <c r="F85">
        <v>4</v>
      </c>
      <c r="G85">
        <v>1</v>
      </c>
      <c r="H85">
        <v>3</v>
      </c>
      <c r="I85">
        <v>1</v>
      </c>
      <c r="J85">
        <v>1</v>
      </c>
      <c r="K85">
        <v>1</v>
      </c>
      <c r="L85">
        <v>22</v>
      </c>
      <c r="P85">
        <v>3</v>
      </c>
      <c r="Q85">
        <v>2</v>
      </c>
      <c r="R85">
        <v>2</v>
      </c>
      <c r="S85">
        <v>3</v>
      </c>
      <c r="T85">
        <v>4</v>
      </c>
      <c r="U85">
        <f>H85-1</f>
        <v>2</v>
      </c>
      <c r="V85">
        <f>5-I85</f>
        <v>4</v>
      </c>
      <c r="W85">
        <f>J85-1</f>
        <v>0</v>
      </c>
      <c r="X85">
        <f>SUM(P85:W85)</f>
        <v>20</v>
      </c>
      <c r="Y85">
        <f t="shared" si="1"/>
        <v>62.5</v>
      </c>
    </row>
    <row r="86" spans="1:25" x14ac:dyDescent="0.2">
      <c r="A86">
        <v>86</v>
      </c>
      <c r="B86" s="3">
        <v>4</v>
      </c>
      <c r="C86" s="3">
        <v>2</v>
      </c>
      <c r="D86" s="3">
        <v>4</v>
      </c>
      <c r="E86" s="3">
        <v>1</v>
      </c>
      <c r="F86">
        <v>4</v>
      </c>
      <c r="G86">
        <v>2</v>
      </c>
      <c r="H86">
        <v>4</v>
      </c>
      <c r="I86">
        <v>2</v>
      </c>
      <c r="J86">
        <v>4</v>
      </c>
      <c r="K86">
        <v>2</v>
      </c>
      <c r="L86">
        <v>29</v>
      </c>
      <c r="P86">
        <v>3</v>
      </c>
      <c r="Q86">
        <v>3</v>
      </c>
      <c r="R86">
        <v>3</v>
      </c>
      <c r="S86">
        <v>3</v>
      </c>
      <c r="T86">
        <v>3</v>
      </c>
      <c r="U86">
        <f>H86-1</f>
        <v>3</v>
      </c>
      <c r="V86">
        <f>5-I86</f>
        <v>3</v>
      </c>
      <c r="W86">
        <f>J86-1</f>
        <v>3</v>
      </c>
      <c r="X86">
        <f>SUM(P86:W86)</f>
        <v>24</v>
      </c>
      <c r="Y86">
        <f t="shared" si="1"/>
        <v>75</v>
      </c>
    </row>
    <row r="87" spans="1:25" x14ac:dyDescent="0.2">
      <c r="A87">
        <v>87</v>
      </c>
      <c r="B87" s="2">
        <v>2</v>
      </c>
      <c r="C87" s="2">
        <v>2</v>
      </c>
      <c r="D87" s="2">
        <v>1</v>
      </c>
      <c r="E87" s="2">
        <v>3</v>
      </c>
      <c r="F87">
        <v>2</v>
      </c>
      <c r="G87">
        <v>5</v>
      </c>
      <c r="H87">
        <v>1</v>
      </c>
      <c r="I87">
        <v>5</v>
      </c>
      <c r="J87">
        <v>2</v>
      </c>
      <c r="K87">
        <v>3</v>
      </c>
      <c r="L87">
        <v>26</v>
      </c>
      <c r="P87">
        <v>1</v>
      </c>
      <c r="Q87">
        <v>3</v>
      </c>
      <c r="R87">
        <v>0</v>
      </c>
      <c r="S87">
        <v>1</v>
      </c>
      <c r="T87">
        <v>0</v>
      </c>
      <c r="U87">
        <f>H87-1</f>
        <v>0</v>
      </c>
      <c r="V87">
        <f>5-I87</f>
        <v>0</v>
      </c>
      <c r="W87">
        <f>J87-1</f>
        <v>1</v>
      </c>
      <c r="X87">
        <f>SUM(P87:W87)</f>
        <v>6</v>
      </c>
      <c r="Y87">
        <f t="shared" si="1"/>
        <v>18.75</v>
      </c>
    </row>
    <row r="88" spans="1:25" x14ac:dyDescent="0.2">
      <c r="A88">
        <v>88</v>
      </c>
      <c r="B88" s="3">
        <v>1</v>
      </c>
      <c r="C88" s="3">
        <v>1</v>
      </c>
      <c r="D88" s="3">
        <v>1</v>
      </c>
      <c r="E88" s="3">
        <v>1</v>
      </c>
      <c r="F88">
        <v>5</v>
      </c>
      <c r="G88">
        <v>2</v>
      </c>
      <c r="H88">
        <v>5</v>
      </c>
      <c r="I88">
        <v>1</v>
      </c>
      <c r="J88">
        <v>3</v>
      </c>
      <c r="K88">
        <v>1</v>
      </c>
      <c r="L88">
        <v>21</v>
      </c>
      <c r="P88">
        <v>0</v>
      </c>
      <c r="Q88">
        <v>4</v>
      </c>
      <c r="R88">
        <v>0</v>
      </c>
      <c r="S88">
        <v>4</v>
      </c>
      <c r="T88">
        <v>3</v>
      </c>
      <c r="U88">
        <f>H88-1</f>
        <v>4</v>
      </c>
      <c r="V88">
        <f>5-I88</f>
        <v>4</v>
      </c>
      <c r="W88">
        <f>J88-1</f>
        <v>2</v>
      </c>
      <c r="X88">
        <f>SUM(P88:W88)</f>
        <v>21</v>
      </c>
      <c r="Y88">
        <f t="shared" si="1"/>
        <v>65.625</v>
      </c>
    </row>
    <row r="89" spans="1:25" x14ac:dyDescent="0.2">
      <c r="A89">
        <v>89</v>
      </c>
      <c r="B89" s="2">
        <v>2</v>
      </c>
      <c r="C89" s="2">
        <v>2</v>
      </c>
      <c r="D89" s="2">
        <v>5</v>
      </c>
      <c r="E89" s="2">
        <v>1</v>
      </c>
      <c r="F89">
        <v>4</v>
      </c>
      <c r="G89">
        <v>2</v>
      </c>
      <c r="H89">
        <v>5</v>
      </c>
      <c r="I89">
        <v>2</v>
      </c>
      <c r="J89">
        <v>5</v>
      </c>
      <c r="K89">
        <v>3</v>
      </c>
      <c r="L89">
        <v>31</v>
      </c>
      <c r="P89">
        <v>1</v>
      </c>
      <c r="Q89">
        <v>3</v>
      </c>
      <c r="R89">
        <v>4</v>
      </c>
      <c r="S89">
        <v>3</v>
      </c>
      <c r="T89">
        <v>3</v>
      </c>
      <c r="U89">
        <f>H89-1</f>
        <v>4</v>
      </c>
      <c r="V89">
        <f>5-I89</f>
        <v>3</v>
      </c>
      <c r="W89">
        <f>J89-1</f>
        <v>4</v>
      </c>
      <c r="X89">
        <f>SUM(P89:W89)</f>
        <v>25</v>
      </c>
      <c r="Y89">
        <f t="shared" si="1"/>
        <v>78.125</v>
      </c>
    </row>
    <row r="90" spans="1:25" x14ac:dyDescent="0.2">
      <c r="A90">
        <v>90</v>
      </c>
      <c r="B90" s="3">
        <v>5</v>
      </c>
      <c r="C90" s="3">
        <v>3</v>
      </c>
      <c r="D90" s="3">
        <v>4</v>
      </c>
      <c r="E90" s="3">
        <v>1</v>
      </c>
      <c r="F90">
        <v>4</v>
      </c>
      <c r="G90">
        <v>2</v>
      </c>
      <c r="H90">
        <v>3</v>
      </c>
      <c r="I90">
        <v>1</v>
      </c>
      <c r="J90">
        <v>4</v>
      </c>
      <c r="K90">
        <v>2</v>
      </c>
      <c r="L90">
        <v>29</v>
      </c>
      <c r="P90">
        <v>4</v>
      </c>
      <c r="Q90">
        <v>2</v>
      </c>
      <c r="R90">
        <v>3</v>
      </c>
      <c r="S90">
        <v>3</v>
      </c>
      <c r="T90">
        <v>3</v>
      </c>
      <c r="U90">
        <f>H90-1</f>
        <v>2</v>
      </c>
      <c r="V90">
        <f>5-I90</f>
        <v>4</v>
      </c>
      <c r="W90">
        <f>J90-1</f>
        <v>3</v>
      </c>
      <c r="X90">
        <f>SUM(P90:W90)</f>
        <v>24</v>
      </c>
      <c r="Y90">
        <f t="shared" si="1"/>
        <v>75</v>
      </c>
    </row>
    <row r="91" spans="1:25" x14ac:dyDescent="0.2">
      <c r="A91">
        <v>91</v>
      </c>
      <c r="B91" s="2">
        <v>1</v>
      </c>
      <c r="C91" s="2">
        <v>1</v>
      </c>
      <c r="D91" s="2">
        <v>5</v>
      </c>
      <c r="E91" s="2">
        <v>1</v>
      </c>
      <c r="F91">
        <v>4</v>
      </c>
      <c r="G91">
        <v>4</v>
      </c>
      <c r="H91">
        <v>5</v>
      </c>
      <c r="I91">
        <v>1</v>
      </c>
      <c r="J91">
        <v>5</v>
      </c>
      <c r="K91">
        <v>3</v>
      </c>
      <c r="L91">
        <v>30</v>
      </c>
      <c r="P91">
        <v>0</v>
      </c>
      <c r="Q91">
        <v>4</v>
      </c>
      <c r="R91">
        <v>4</v>
      </c>
      <c r="S91">
        <v>3</v>
      </c>
      <c r="T91">
        <v>1</v>
      </c>
      <c r="U91">
        <f>H91-1</f>
        <v>4</v>
      </c>
      <c r="V91">
        <f>5-I91</f>
        <v>4</v>
      </c>
      <c r="W91">
        <f>J91-1</f>
        <v>4</v>
      </c>
      <c r="X91">
        <f>SUM(P91:W91)</f>
        <v>24</v>
      </c>
      <c r="Y91">
        <f t="shared" si="1"/>
        <v>75</v>
      </c>
    </row>
    <row r="92" spans="1:25" x14ac:dyDescent="0.2">
      <c r="A92">
        <v>92</v>
      </c>
      <c r="B92" s="3">
        <v>5</v>
      </c>
      <c r="C92" s="3">
        <v>1</v>
      </c>
      <c r="D92" s="3">
        <v>5</v>
      </c>
      <c r="E92" s="3">
        <v>2</v>
      </c>
      <c r="F92">
        <v>2</v>
      </c>
      <c r="G92">
        <v>5</v>
      </c>
      <c r="H92">
        <v>2</v>
      </c>
      <c r="I92">
        <v>5</v>
      </c>
      <c r="J92">
        <v>2</v>
      </c>
      <c r="K92">
        <v>5</v>
      </c>
      <c r="L92">
        <v>34</v>
      </c>
      <c r="P92">
        <v>4</v>
      </c>
      <c r="Q92">
        <v>4</v>
      </c>
      <c r="R92">
        <v>4</v>
      </c>
      <c r="S92">
        <v>1</v>
      </c>
      <c r="T92">
        <v>0</v>
      </c>
      <c r="U92">
        <f>H92-1</f>
        <v>1</v>
      </c>
      <c r="V92">
        <f>5-I92</f>
        <v>0</v>
      </c>
      <c r="W92">
        <f>J92-1</f>
        <v>1</v>
      </c>
      <c r="X92">
        <f>SUM(P92:W92)</f>
        <v>15</v>
      </c>
      <c r="Y92">
        <f t="shared" si="1"/>
        <v>46.875</v>
      </c>
    </row>
    <row r="93" spans="1:25" x14ac:dyDescent="0.2">
      <c r="A93">
        <v>93</v>
      </c>
      <c r="B93" s="2">
        <v>1</v>
      </c>
      <c r="C93" s="2">
        <v>1</v>
      </c>
      <c r="D93" s="2">
        <v>5</v>
      </c>
      <c r="E93" s="2">
        <v>2</v>
      </c>
      <c r="F93">
        <v>5</v>
      </c>
      <c r="G93">
        <v>1</v>
      </c>
      <c r="H93">
        <v>4</v>
      </c>
      <c r="I93">
        <v>1</v>
      </c>
      <c r="J93">
        <v>4</v>
      </c>
      <c r="K93">
        <v>2</v>
      </c>
      <c r="L93">
        <v>26</v>
      </c>
      <c r="P93">
        <v>0</v>
      </c>
      <c r="Q93">
        <v>4</v>
      </c>
      <c r="R93">
        <v>4</v>
      </c>
      <c r="S93">
        <v>4</v>
      </c>
      <c r="T93">
        <v>4</v>
      </c>
      <c r="U93">
        <f>H93-1</f>
        <v>3</v>
      </c>
      <c r="V93">
        <f>5-I93</f>
        <v>4</v>
      </c>
      <c r="W93">
        <f>J93-1</f>
        <v>3</v>
      </c>
      <c r="X93">
        <f>SUM(P93:W93)</f>
        <v>26</v>
      </c>
      <c r="Y93">
        <f t="shared" si="1"/>
        <v>81.25</v>
      </c>
    </row>
    <row r="94" spans="1:25" x14ac:dyDescent="0.2">
      <c r="A94">
        <v>95</v>
      </c>
      <c r="B94" s="2">
        <v>2</v>
      </c>
      <c r="C94" s="2">
        <v>2</v>
      </c>
      <c r="D94" s="2">
        <v>4</v>
      </c>
      <c r="E94" s="2">
        <v>3</v>
      </c>
      <c r="F94">
        <v>2</v>
      </c>
      <c r="G94">
        <v>5</v>
      </c>
      <c r="H94">
        <v>2</v>
      </c>
      <c r="I94">
        <v>4</v>
      </c>
      <c r="J94">
        <v>2</v>
      </c>
      <c r="K94">
        <v>4</v>
      </c>
      <c r="L94">
        <v>30</v>
      </c>
      <c r="P94">
        <v>1</v>
      </c>
      <c r="Q94">
        <v>3</v>
      </c>
      <c r="R94">
        <v>3</v>
      </c>
      <c r="S94">
        <v>1</v>
      </c>
      <c r="T94">
        <v>0</v>
      </c>
      <c r="U94">
        <f>H94-1</f>
        <v>1</v>
      </c>
      <c r="V94">
        <f>5-I94</f>
        <v>1</v>
      </c>
      <c r="W94">
        <f>J94-1</f>
        <v>1</v>
      </c>
      <c r="X94">
        <f>SUM(P94:W94)</f>
        <v>11</v>
      </c>
      <c r="Y94">
        <f t="shared" si="1"/>
        <v>34.375</v>
      </c>
    </row>
    <row r="95" spans="1:25" x14ac:dyDescent="0.2">
      <c r="A95">
        <v>96</v>
      </c>
      <c r="B95" s="3">
        <v>4</v>
      </c>
      <c r="C95" s="3">
        <v>2</v>
      </c>
      <c r="D95" s="3">
        <v>5</v>
      </c>
      <c r="E95" s="3">
        <v>2</v>
      </c>
      <c r="F95">
        <v>4</v>
      </c>
      <c r="G95">
        <v>1</v>
      </c>
      <c r="H95">
        <v>5</v>
      </c>
      <c r="I95">
        <v>2</v>
      </c>
      <c r="J95">
        <v>2</v>
      </c>
      <c r="K95">
        <v>1</v>
      </c>
      <c r="L95">
        <v>28</v>
      </c>
      <c r="P95">
        <v>3</v>
      </c>
      <c r="Q95">
        <v>3</v>
      </c>
      <c r="R95">
        <v>4</v>
      </c>
      <c r="S95">
        <v>3</v>
      </c>
      <c r="T95">
        <v>4</v>
      </c>
      <c r="U95">
        <f>H95-1</f>
        <v>4</v>
      </c>
      <c r="V95">
        <f>5-I95</f>
        <v>3</v>
      </c>
      <c r="W95">
        <f>J95-1</f>
        <v>1</v>
      </c>
      <c r="X95">
        <f>SUM(P95:W95)</f>
        <v>25</v>
      </c>
      <c r="Y95">
        <f t="shared" si="1"/>
        <v>78.125</v>
      </c>
    </row>
    <row r="96" spans="1:25" x14ac:dyDescent="0.2">
      <c r="A96">
        <v>97</v>
      </c>
      <c r="B96" s="2">
        <v>2</v>
      </c>
      <c r="C96" s="2">
        <v>1</v>
      </c>
      <c r="D96" s="2">
        <v>4</v>
      </c>
      <c r="E96" s="2">
        <v>1</v>
      </c>
      <c r="F96">
        <v>4</v>
      </c>
      <c r="G96">
        <v>2</v>
      </c>
      <c r="H96">
        <v>4</v>
      </c>
      <c r="I96">
        <v>1</v>
      </c>
      <c r="J96">
        <v>1</v>
      </c>
      <c r="K96">
        <v>3</v>
      </c>
      <c r="L96">
        <v>23</v>
      </c>
      <c r="P96">
        <v>1</v>
      </c>
      <c r="Q96">
        <v>4</v>
      </c>
      <c r="R96">
        <v>3</v>
      </c>
      <c r="S96">
        <v>3</v>
      </c>
      <c r="T96">
        <v>3</v>
      </c>
      <c r="U96">
        <f>H96-1</f>
        <v>3</v>
      </c>
      <c r="V96">
        <f>5-I96</f>
        <v>4</v>
      </c>
      <c r="W96">
        <f>J96-1</f>
        <v>0</v>
      </c>
      <c r="X96">
        <f>SUM(P96:W96)</f>
        <v>21</v>
      </c>
      <c r="Y96">
        <f t="shared" si="1"/>
        <v>65.625</v>
      </c>
    </row>
    <row r="97" spans="1:25" x14ac:dyDescent="0.2">
      <c r="A97">
        <v>98</v>
      </c>
      <c r="B97" s="3">
        <v>2</v>
      </c>
      <c r="C97" s="3">
        <v>3</v>
      </c>
      <c r="D97" s="3">
        <v>5</v>
      </c>
      <c r="E97" s="3">
        <v>2</v>
      </c>
      <c r="F97">
        <v>4</v>
      </c>
      <c r="G97">
        <v>2</v>
      </c>
      <c r="H97">
        <v>5</v>
      </c>
      <c r="I97">
        <v>1</v>
      </c>
      <c r="J97">
        <v>2</v>
      </c>
      <c r="K97">
        <v>1</v>
      </c>
      <c r="L97">
        <v>27</v>
      </c>
      <c r="P97">
        <v>1</v>
      </c>
      <c r="Q97">
        <v>2</v>
      </c>
      <c r="R97">
        <v>4</v>
      </c>
      <c r="S97">
        <v>3</v>
      </c>
      <c r="T97">
        <v>3</v>
      </c>
      <c r="U97">
        <f>H97-1</f>
        <v>4</v>
      </c>
      <c r="V97">
        <f>5-I97</f>
        <v>4</v>
      </c>
      <c r="W97">
        <f>J97-1</f>
        <v>1</v>
      </c>
      <c r="X97">
        <f>SUM(P97:W97)</f>
        <v>22</v>
      </c>
      <c r="Y97">
        <f t="shared" si="1"/>
        <v>68.75</v>
      </c>
    </row>
    <row r="98" spans="1:25" x14ac:dyDescent="0.2">
      <c r="A98">
        <v>99</v>
      </c>
      <c r="B98" s="2">
        <v>2</v>
      </c>
      <c r="C98" s="2">
        <v>1</v>
      </c>
      <c r="D98" s="2">
        <v>2</v>
      </c>
      <c r="E98" s="2">
        <v>2</v>
      </c>
      <c r="F98">
        <v>3</v>
      </c>
      <c r="G98">
        <v>2</v>
      </c>
      <c r="H98">
        <v>3</v>
      </c>
      <c r="I98">
        <v>2</v>
      </c>
      <c r="J98">
        <v>2</v>
      </c>
      <c r="K98">
        <v>4</v>
      </c>
      <c r="L98">
        <v>23</v>
      </c>
      <c r="P98">
        <v>1</v>
      </c>
      <c r="Q98">
        <v>4</v>
      </c>
      <c r="R98">
        <v>1</v>
      </c>
      <c r="S98">
        <v>2</v>
      </c>
      <c r="T98">
        <v>3</v>
      </c>
      <c r="U98">
        <f>H98-1</f>
        <v>2</v>
      </c>
      <c r="V98">
        <f>5-I98</f>
        <v>3</v>
      </c>
      <c r="W98">
        <f>J98-1</f>
        <v>1</v>
      </c>
      <c r="X98">
        <f>SUM(P98:W98)</f>
        <v>17</v>
      </c>
      <c r="Y98">
        <f t="shared" si="1"/>
        <v>53.125</v>
      </c>
    </row>
    <row r="99" spans="1:25" x14ac:dyDescent="0.2">
      <c r="A99">
        <v>100</v>
      </c>
      <c r="B99" s="3">
        <v>4</v>
      </c>
      <c r="C99" s="3">
        <v>2</v>
      </c>
      <c r="D99" s="3">
        <v>4</v>
      </c>
      <c r="E99" s="3">
        <v>2</v>
      </c>
      <c r="F99">
        <v>3</v>
      </c>
      <c r="G99">
        <v>4</v>
      </c>
      <c r="H99">
        <v>2</v>
      </c>
      <c r="I99">
        <v>3</v>
      </c>
      <c r="J99">
        <v>3</v>
      </c>
      <c r="K99">
        <v>2</v>
      </c>
      <c r="L99">
        <v>29</v>
      </c>
      <c r="P99">
        <v>3</v>
      </c>
      <c r="Q99">
        <v>3</v>
      </c>
      <c r="R99">
        <v>3</v>
      </c>
      <c r="S99">
        <v>2</v>
      </c>
      <c r="T99">
        <v>1</v>
      </c>
      <c r="U99">
        <f>H99-1</f>
        <v>1</v>
      </c>
      <c r="V99">
        <f>5-I99</f>
        <v>2</v>
      </c>
      <c r="W99">
        <f>J99-1</f>
        <v>2</v>
      </c>
      <c r="X99">
        <f>SUM(P99:W99)</f>
        <v>17</v>
      </c>
      <c r="Y99">
        <f t="shared" si="1"/>
        <v>53.125</v>
      </c>
    </row>
    <row r="100" spans="1:25" x14ac:dyDescent="0.2">
      <c r="A100">
        <v>101</v>
      </c>
      <c r="B100" s="2">
        <v>1</v>
      </c>
      <c r="C100" s="2">
        <v>2</v>
      </c>
      <c r="D100" s="2">
        <v>2</v>
      </c>
      <c r="E100" s="2">
        <v>1</v>
      </c>
      <c r="F100">
        <v>4</v>
      </c>
      <c r="G100">
        <v>2</v>
      </c>
      <c r="H100">
        <v>5</v>
      </c>
      <c r="I100">
        <v>1</v>
      </c>
      <c r="J100">
        <v>3</v>
      </c>
      <c r="K100">
        <v>1</v>
      </c>
      <c r="L100">
        <v>22</v>
      </c>
      <c r="P100">
        <v>0</v>
      </c>
      <c r="Q100">
        <v>3</v>
      </c>
      <c r="R100">
        <v>1</v>
      </c>
      <c r="S100">
        <v>3</v>
      </c>
      <c r="T100">
        <v>3</v>
      </c>
      <c r="U100">
        <f>H100-1</f>
        <v>4</v>
      </c>
      <c r="V100">
        <f>5-I100</f>
        <v>4</v>
      </c>
      <c r="W100">
        <f>J100-1</f>
        <v>2</v>
      </c>
      <c r="X100">
        <f>SUM(P100:W100)</f>
        <v>20</v>
      </c>
      <c r="Y100">
        <f t="shared" si="1"/>
        <v>62.5</v>
      </c>
    </row>
    <row r="101" spans="1:25" x14ac:dyDescent="0.2">
      <c r="A101">
        <v>102</v>
      </c>
      <c r="B101" s="3">
        <v>2</v>
      </c>
      <c r="C101" s="3">
        <v>1</v>
      </c>
      <c r="D101" s="3">
        <v>5</v>
      </c>
      <c r="E101" s="3">
        <v>1</v>
      </c>
      <c r="F101">
        <v>4</v>
      </c>
      <c r="G101">
        <v>2</v>
      </c>
      <c r="H101">
        <v>4</v>
      </c>
      <c r="I101">
        <v>1</v>
      </c>
      <c r="J101">
        <v>1</v>
      </c>
      <c r="K101">
        <v>1</v>
      </c>
      <c r="L101">
        <v>22</v>
      </c>
      <c r="P101">
        <v>1</v>
      </c>
      <c r="Q101">
        <v>4</v>
      </c>
      <c r="R101">
        <v>4</v>
      </c>
      <c r="S101">
        <v>3</v>
      </c>
      <c r="T101">
        <v>3</v>
      </c>
      <c r="U101">
        <f>H101-1</f>
        <v>3</v>
      </c>
      <c r="V101">
        <f>5-I101</f>
        <v>4</v>
      </c>
      <c r="W101">
        <f>J101-1</f>
        <v>0</v>
      </c>
      <c r="X101">
        <f>SUM(P101:W101)</f>
        <v>22</v>
      </c>
      <c r="Y101">
        <f t="shared" si="1"/>
        <v>68.75</v>
      </c>
    </row>
    <row r="102" spans="1:25" x14ac:dyDescent="0.2">
      <c r="A102">
        <v>103</v>
      </c>
      <c r="B102" s="2">
        <v>4</v>
      </c>
      <c r="C102" s="2">
        <v>2</v>
      </c>
      <c r="D102" s="2">
        <v>4</v>
      </c>
      <c r="E102" s="2">
        <v>3</v>
      </c>
      <c r="F102">
        <v>2</v>
      </c>
      <c r="G102">
        <v>4</v>
      </c>
      <c r="H102">
        <v>4</v>
      </c>
      <c r="I102">
        <v>3</v>
      </c>
      <c r="J102">
        <v>2</v>
      </c>
      <c r="K102">
        <v>4</v>
      </c>
      <c r="L102">
        <v>32</v>
      </c>
      <c r="P102">
        <v>3</v>
      </c>
      <c r="Q102">
        <v>3</v>
      </c>
      <c r="R102">
        <v>3</v>
      </c>
      <c r="S102">
        <v>1</v>
      </c>
      <c r="T102">
        <v>1</v>
      </c>
      <c r="U102">
        <f>H102-1</f>
        <v>3</v>
      </c>
      <c r="V102">
        <f>5-I102</f>
        <v>2</v>
      </c>
      <c r="W102">
        <f>J102-1</f>
        <v>1</v>
      </c>
      <c r="X102">
        <f>SUM(P102:W102)</f>
        <v>17</v>
      </c>
      <c r="Y102">
        <f t="shared" si="1"/>
        <v>53.125</v>
      </c>
    </row>
    <row r="103" spans="1:25" x14ac:dyDescent="0.2">
      <c r="A103">
        <v>105</v>
      </c>
      <c r="B103" s="2">
        <v>3</v>
      </c>
      <c r="C103" s="2">
        <v>2</v>
      </c>
      <c r="D103" s="2">
        <v>4</v>
      </c>
      <c r="E103" s="2">
        <v>2</v>
      </c>
      <c r="F103">
        <v>3</v>
      </c>
      <c r="G103">
        <v>4</v>
      </c>
      <c r="H103">
        <v>4</v>
      </c>
      <c r="I103">
        <v>3</v>
      </c>
      <c r="J103">
        <v>4</v>
      </c>
      <c r="K103">
        <v>2</v>
      </c>
      <c r="L103">
        <v>31</v>
      </c>
      <c r="P103">
        <v>2</v>
      </c>
      <c r="Q103">
        <v>3</v>
      </c>
      <c r="R103">
        <v>3</v>
      </c>
      <c r="S103">
        <v>2</v>
      </c>
      <c r="T103">
        <v>1</v>
      </c>
      <c r="U103">
        <f>H103-1</f>
        <v>3</v>
      </c>
      <c r="V103">
        <f>5-I103</f>
        <v>2</v>
      </c>
      <c r="W103">
        <f>J103-1</f>
        <v>3</v>
      </c>
      <c r="X103">
        <f>SUM(P103:W103)</f>
        <v>19</v>
      </c>
      <c r="Y103">
        <f t="shared" si="1"/>
        <v>59.375</v>
      </c>
    </row>
    <row r="104" spans="1:25" x14ac:dyDescent="0.2">
      <c r="A104">
        <v>106</v>
      </c>
      <c r="B104" s="3">
        <v>4</v>
      </c>
      <c r="C104" s="3">
        <v>1</v>
      </c>
      <c r="D104" s="3">
        <v>5</v>
      </c>
      <c r="E104" s="3">
        <v>1</v>
      </c>
      <c r="F104">
        <v>5</v>
      </c>
      <c r="G104">
        <v>4</v>
      </c>
      <c r="H104">
        <v>1</v>
      </c>
      <c r="I104">
        <v>1</v>
      </c>
      <c r="J104">
        <v>3</v>
      </c>
      <c r="K104">
        <v>2</v>
      </c>
      <c r="L104">
        <v>27</v>
      </c>
      <c r="P104">
        <v>3</v>
      </c>
      <c r="Q104">
        <v>4</v>
      </c>
      <c r="R104">
        <v>4</v>
      </c>
      <c r="S104">
        <v>4</v>
      </c>
      <c r="T104">
        <v>1</v>
      </c>
      <c r="U104">
        <f>H104-1</f>
        <v>0</v>
      </c>
      <c r="V104">
        <f>5-I104</f>
        <v>4</v>
      </c>
      <c r="W104">
        <f>J104-1</f>
        <v>2</v>
      </c>
      <c r="X104">
        <f>SUM(P104:W104)</f>
        <v>22</v>
      </c>
      <c r="Y104">
        <f t="shared" si="1"/>
        <v>68.75</v>
      </c>
    </row>
    <row r="105" spans="1:25" x14ac:dyDescent="0.2">
      <c r="A105">
        <v>107</v>
      </c>
      <c r="B105" s="2">
        <v>3</v>
      </c>
      <c r="C105" s="2">
        <v>2</v>
      </c>
      <c r="D105" s="2">
        <v>4</v>
      </c>
      <c r="E105" s="2">
        <v>5</v>
      </c>
      <c r="F105">
        <v>4</v>
      </c>
      <c r="G105">
        <v>3</v>
      </c>
      <c r="H105">
        <v>4</v>
      </c>
      <c r="I105">
        <v>2</v>
      </c>
      <c r="J105">
        <v>2</v>
      </c>
      <c r="K105">
        <v>2</v>
      </c>
      <c r="L105">
        <v>31</v>
      </c>
      <c r="P105">
        <v>2</v>
      </c>
      <c r="Q105">
        <v>3</v>
      </c>
      <c r="R105">
        <v>3</v>
      </c>
      <c r="S105">
        <v>3</v>
      </c>
      <c r="T105">
        <v>2</v>
      </c>
      <c r="U105">
        <f>H105-1</f>
        <v>3</v>
      </c>
      <c r="V105">
        <f>5-I105</f>
        <v>3</v>
      </c>
      <c r="W105">
        <f>J105-1</f>
        <v>1</v>
      </c>
      <c r="X105">
        <f>SUM(P105:W105)</f>
        <v>20</v>
      </c>
      <c r="Y105">
        <f t="shared" si="1"/>
        <v>62.5</v>
      </c>
    </row>
    <row r="106" spans="1:25" x14ac:dyDescent="0.2">
      <c r="A106">
        <v>108</v>
      </c>
      <c r="B106" s="3">
        <v>3</v>
      </c>
      <c r="C106" s="3">
        <v>2</v>
      </c>
      <c r="D106" s="3">
        <v>4</v>
      </c>
      <c r="E106" s="3">
        <v>1</v>
      </c>
      <c r="F106">
        <v>5</v>
      </c>
      <c r="G106">
        <v>2</v>
      </c>
      <c r="H106">
        <v>4</v>
      </c>
      <c r="I106">
        <v>3</v>
      </c>
      <c r="J106">
        <v>4</v>
      </c>
      <c r="K106">
        <v>3</v>
      </c>
      <c r="L106">
        <v>31</v>
      </c>
      <c r="P106">
        <v>2</v>
      </c>
      <c r="Q106">
        <v>3</v>
      </c>
      <c r="R106">
        <v>3</v>
      </c>
      <c r="S106">
        <v>4</v>
      </c>
      <c r="T106">
        <v>3</v>
      </c>
      <c r="U106">
        <f>H106-1</f>
        <v>3</v>
      </c>
      <c r="V106">
        <f>5-I106</f>
        <v>2</v>
      </c>
      <c r="W106">
        <f>J106-1</f>
        <v>3</v>
      </c>
      <c r="X106">
        <f>SUM(P106:W106)</f>
        <v>23</v>
      </c>
      <c r="Y106">
        <f t="shared" si="1"/>
        <v>71.875</v>
      </c>
    </row>
    <row r="107" spans="1:25" x14ac:dyDescent="0.2">
      <c r="A107">
        <v>109</v>
      </c>
      <c r="B107" s="2">
        <v>4</v>
      </c>
      <c r="C107" s="2">
        <v>2</v>
      </c>
      <c r="D107" s="2">
        <v>1</v>
      </c>
      <c r="E107" s="2">
        <v>1</v>
      </c>
      <c r="F107">
        <v>3</v>
      </c>
      <c r="G107">
        <v>3</v>
      </c>
      <c r="H107">
        <v>4</v>
      </c>
      <c r="I107">
        <v>2</v>
      </c>
      <c r="J107">
        <v>2</v>
      </c>
      <c r="K107">
        <v>3</v>
      </c>
      <c r="L107">
        <v>25</v>
      </c>
      <c r="P107">
        <v>3</v>
      </c>
      <c r="Q107">
        <v>3</v>
      </c>
      <c r="R107">
        <v>0</v>
      </c>
      <c r="S107">
        <v>2</v>
      </c>
      <c r="T107">
        <v>2</v>
      </c>
      <c r="U107">
        <f>H107-1</f>
        <v>3</v>
      </c>
      <c r="V107">
        <f>5-I107</f>
        <v>3</v>
      </c>
      <c r="W107">
        <f>J107-1</f>
        <v>1</v>
      </c>
      <c r="X107">
        <f>SUM(P107:W107)</f>
        <v>17</v>
      </c>
      <c r="Y107">
        <f t="shared" si="1"/>
        <v>53.125</v>
      </c>
    </row>
    <row r="108" spans="1:25" x14ac:dyDescent="0.2">
      <c r="A108">
        <v>110</v>
      </c>
      <c r="B108" s="3">
        <v>4</v>
      </c>
      <c r="C108" s="3">
        <v>2</v>
      </c>
      <c r="D108" s="3">
        <v>5</v>
      </c>
      <c r="E108" s="3">
        <v>1</v>
      </c>
      <c r="F108">
        <v>4</v>
      </c>
      <c r="G108">
        <v>2</v>
      </c>
      <c r="H108">
        <v>4</v>
      </c>
      <c r="I108">
        <v>1</v>
      </c>
      <c r="J108">
        <v>1</v>
      </c>
      <c r="K108">
        <v>2</v>
      </c>
      <c r="L108">
        <v>26</v>
      </c>
      <c r="P108">
        <v>3</v>
      </c>
      <c r="Q108">
        <v>3</v>
      </c>
      <c r="R108">
        <v>4</v>
      </c>
      <c r="S108">
        <v>3</v>
      </c>
      <c r="T108">
        <v>3</v>
      </c>
      <c r="U108">
        <f>H108-1</f>
        <v>3</v>
      </c>
      <c r="V108">
        <f>5-I108</f>
        <v>4</v>
      </c>
      <c r="W108">
        <f>J108-1</f>
        <v>0</v>
      </c>
      <c r="X108">
        <f>SUM(P108:W108)</f>
        <v>23</v>
      </c>
      <c r="Y108">
        <f t="shared" si="1"/>
        <v>71.875</v>
      </c>
    </row>
    <row r="109" spans="1:25" x14ac:dyDescent="0.2">
      <c r="A109">
        <v>111</v>
      </c>
      <c r="B109" s="2">
        <v>4</v>
      </c>
      <c r="C109" s="2">
        <v>1</v>
      </c>
      <c r="D109" s="2">
        <v>5</v>
      </c>
      <c r="E109" s="2">
        <v>1</v>
      </c>
      <c r="F109">
        <v>4</v>
      </c>
      <c r="G109">
        <v>2</v>
      </c>
      <c r="H109">
        <v>1</v>
      </c>
      <c r="I109">
        <v>2</v>
      </c>
      <c r="J109">
        <v>4</v>
      </c>
      <c r="K109">
        <v>3</v>
      </c>
      <c r="L109">
        <v>27</v>
      </c>
      <c r="P109">
        <v>3</v>
      </c>
      <c r="Q109">
        <v>4</v>
      </c>
      <c r="R109">
        <v>4</v>
      </c>
      <c r="S109">
        <v>3</v>
      </c>
      <c r="T109">
        <v>3</v>
      </c>
      <c r="U109">
        <f>H109-1</f>
        <v>0</v>
      </c>
      <c r="V109">
        <f>5-I109</f>
        <v>3</v>
      </c>
      <c r="W109">
        <f>J109-1</f>
        <v>3</v>
      </c>
      <c r="X109">
        <f>SUM(P109:W109)</f>
        <v>23</v>
      </c>
      <c r="Y109">
        <f t="shared" si="1"/>
        <v>71.875</v>
      </c>
    </row>
    <row r="110" spans="1:25" x14ac:dyDescent="0.2">
      <c r="A110">
        <v>112</v>
      </c>
      <c r="B110" s="3">
        <v>5</v>
      </c>
      <c r="C110" s="3">
        <v>1</v>
      </c>
      <c r="D110" s="3">
        <v>4</v>
      </c>
      <c r="E110" s="3">
        <v>1</v>
      </c>
      <c r="F110">
        <v>1</v>
      </c>
      <c r="G110">
        <v>3</v>
      </c>
      <c r="H110">
        <v>4</v>
      </c>
      <c r="I110">
        <v>4</v>
      </c>
      <c r="J110">
        <v>5</v>
      </c>
      <c r="K110">
        <v>1</v>
      </c>
      <c r="L110">
        <v>29</v>
      </c>
      <c r="P110">
        <v>4</v>
      </c>
      <c r="Q110">
        <v>4</v>
      </c>
      <c r="R110">
        <v>3</v>
      </c>
      <c r="S110">
        <v>0</v>
      </c>
      <c r="T110">
        <v>2</v>
      </c>
      <c r="U110">
        <f>H110-1</f>
        <v>3</v>
      </c>
      <c r="V110">
        <f>5-I110</f>
        <v>1</v>
      </c>
      <c r="W110">
        <f>J110-1</f>
        <v>4</v>
      </c>
      <c r="X110">
        <f>SUM(P110:W110)</f>
        <v>21</v>
      </c>
      <c r="Y110">
        <f t="shared" si="1"/>
        <v>65.625</v>
      </c>
    </row>
    <row r="111" spans="1:25" x14ac:dyDescent="0.2">
      <c r="A111">
        <v>113</v>
      </c>
      <c r="B111" s="2">
        <v>4</v>
      </c>
      <c r="C111" s="2">
        <v>2</v>
      </c>
      <c r="D111" s="2">
        <v>4</v>
      </c>
      <c r="E111" s="2">
        <v>1</v>
      </c>
      <c r="F111">
        <v>4</v>
      </c>
      <c r="G111">
        <v>2</v>
      </c>
      <c r="H111">
        <v>4</v>
      </c>
      <c r="I111">
        <v>2</v>
      </c>
      <c r="J111">
        <v>4</v>
      </c>
      <c r="K111">
        <v>2</v>
      </c>
      <c r="L111">
        <v>29</v>
      </c>
      <c r="P111">
        <v>3</v>
      </c>
      <c r="Q111">
        <v>3</v>
      </c>
      <c r="R111">
        <v>3</v>
      </c>
      <c r="S111">
        <v>3</v>
      </c>
      <c r="T111">
        <v>3</v>
      </c>
      <c r="U111">
        <f>H111-1</f>
        <v>3</v>
      </c>
      <c r="V111">
        <f>5-I111</f>
        <v>3</v>
      </c>
      <c r="W111">
        <f>J111-1</f>
        <v>3</v>
      </c>
      <c r="X111">
        <f>SUM(P111:W111)</f>
        <v>24</v>
      </c>
      <c r="Y111">
        <f t="shared" si="1"/>
        <v>75</v>
      </c>
    </row>
    <row r="112" spans="1:25" x14ac:dyDescent="0.2">
      <c r="A112">
        <v>114</v>
      </c>
      <c r="B112" s="3">
        <v>2</v>
      </c>
      <c r="C112" s="3">
        <v>4</v>
      </c>
      <c r="D112" s="3">
        <v>3</v>
      </c>
      <c r="E112" s="3">
        <v>2</v>
      </c>
      <c r="F112">
        <v>3</v>
      </c>
      <c r="G112">
        <v>3</v>
      </c>
      <c r="H112">
        <v>4</v>
      </c>
      <c r="I112">
        <v>2</v>
      </c>
      <c r="J112">
        <v>3</v>
      </c>
      <c r="K112">
        <v>3</v>
      </c>
      <c r="L112">
        <v>29</v>
      </c>
      <c r="P112">
        <v>1</v>
      </c>
      <c r="Q112">
        <v>1</v>
      </c>
      <c r="R112">
        <v>2</v>
      </c>
      <c r="S112">
        <v>2</v>
      </c>
      <c r="T112">
        <v>2</v>
      </c>
      <c r="U112">
        <f>H112-1</f>
        <v>3</v>
      </c>
      <c r="V112">
        <f>5-I112</f>
        <v>3</v>
      </c>
      <c r="W112">
        <f>J112-1</f>
        <v>2</v>
      </c>
      <c r="X112">
        <f>SUM(P112:W112)</f>
        <v>16</v>
      </c>
      <c r="Y112">
        <f t="shared" si="1"/>
        <v>50</v>
      </c>
    </row>
    <row r="113" spans="1:25" x14ac:dyDescent="0.2">
      <c r="A113">
        <v>115</v>
      </c>
      <c r="B113" s="2">
        <v>4</v>
      </c>
      <c r="C113" s="2">
        <v>2</v>
      </c>
      <c r="D113" s="2">
        <v>3</v>
      </c>
      <c r="E113" s="2">
        <v>2</v>
      </c>
      <c r="F113">
        <v>3</v>
      </c>
      <c r="G113">
        <v>2</v>
      </c>
      <c r="H113">
        <v>3</v>
      </c>
      <c r="I113">
        <v>2</v>
      </c>
      <c r="J113">
        <v>2</v>
      </c>
      <c r="K113">
        <v>2</v>
      </c>
      <c r="L113">
        <v>25</v>
      </c>
      <c r="P113">
        <v>3</v>
      </c>
      <c r="Q113">
        <v>3</v>
      </c>
      <c r="R113">
        <v>2</v>
      </c>
      <c r="S113">
        <v>2</v>
      </c>
      <c r="T113">
        <v>3</v>
      </c>
      <c r="U113">
        <f>H113-1</f>
        <v>2</v>
      </c>
      <c r="V113">
        <f>5-I113</f>
        <v>3</v>
      </c>
      <c r="W113">
        <f>J113-1</f>
        <v>1</v>
      </c>
      <c r="X113">
        <f>SUM(P113:W113)</f>
        <v>19</v>
      </c>
      <c r="Y113">
        <f t="shared" si="1"/>
        <v>59.375</v>
      </c>
    </row>
    <row r="114" spans="1:25" x14ac:dyDescent="0.2">
      <c r="A114">
        <v>116</v>
      </c>
      <c r="B114" s="3">
        <v>1</v>
      </c>
      <c r="C114" s="3">
        <v>1</v>
      </c>
      <c r="D114" s="3">
        <v>5</v>
      </c>
      <c r="E114" s="3">
        <v>1</v>
      </c>
      <c r="F114">
        <v>5</v>
      </c>
      <c r="G114">
        <v>2</v>
      </c>
      <c r="H114">
        <v>4</v>
      </c>
      <c r="I114">
        <v>2</v>
      </c>
      <c r="J114">
        <v>4</v>
      </c>
      <c r="K114">
        <v>3</v>
      </c>
      <c r="L114">
        <v>28</v>
      </c>
      <c r="P114">
        <v>0</v>
      </c>
      <c r="Q114">
        <v>4</v>
      </c>
      <c r="R114">
        <v>4</v>
      </c>
      <c r="S114">
        <v>4</v>
      </c>
      <c r="T114">
        <v>3</v>
      </c>
      <c r="U114">
        <f>H114-1</f>
        <v>3</v>
      </c>
      <c r="V114">
        <f>5-I114</f>
        <v>3</v>
      </c>
      <c r="W114">
        <f>J114-1</f>
        <v>3</v>
      </c>
      <c r="X114">
        <f>SUM(P114:W114)</f>
        <v>24</v>
      </c>
      <c r="Y114">
        <f t="shared" si="1"/>
        <v>75</v>
      </c>
    </row>
    <row r="115" spans="1:25" x14ac:dyDescent="0.2">
      <c r="A115">
        <v>117</v>
      </c>
      <c r="B115" s="2">
        <v>2</v>
      </c>
      <c r="C115" s="2">
        <v>2</v>
      </c>
      <c r="D115" s="2">
        <v>3</v>
      </c>
      <c r="E115" s="2">
        <v>2</v>
      </c>
      <c r="F115">
        <v>3</v>
      </c>
      <c r="G115">
        <v>1</v>
      </c>
      <c r="H115">
        <v>3</v>
      </c>
      <c r="I115">
        <v>2</v>
      </c>
      <c r="J115">
        <v>1</v>
      </c>
      <c r="K115">
        <v>2</v>
      </c>
      <c r="L115">
        <v>21</v>
      </c>
      <c r="P115">
        <v>1</v>
      </c>
      <c r="Q115">
        <v>3</v>
      </c>
      <c r="R115">
        <v>2</v>
      </c>
      <c r="S115">
        <v>2</v>
      </c>
      <c r="T115">
        <v>4</v>
      </c>
      <c r="U115">
        <f>H115-1</f>
        <v>2</v>
      </c>
      <c r="V115">
        <f>5-I115</f>
        <v>3</v>
      </c>
      <c r="W115">
        <f>J115-1</f>
        <v>0</v>
      </c>
      <c r="X115">
        <f>SUM(P115:W115)</f>
        <v>17</v>
      </c>
      <c r="Y115">
        <f t="shared" si="1"/>
        <v>53.125</v>
      </c>
    </row>
    <row r="116" spans="1:25" x14ac:dyDescent="0.2">
      <c r="A116">
        <v>118</v>
      </c>
      <c r="B116" s="3">
        <v>1</v>
      </c>
      <c r="C116" s="3">
        <v>1</v>
      </c>
      <c r="D116" s="3">
        <v>5</v>
      </c>
      <c r="E116" s="3">
        <v>1</v>
      </c>
      <c r="F116">
        <v>2</v>
      </c>
      <c r="G116">
        <v>1</v>
      </c>
      <c r="H116">
        <v>5</v>
      </c>
      <c r="I116">
        <v>1</v>
      </c>
      <c r="J116">
        <v>2</v>
      </c>
      <c r="K116">
        <v>1</v>
      </c>
      <c r="L116">
        <v>20</v>
      </c>
      <c r="P116">
        <v>0</v>
      </c>
      <c r="Q116">
        <v>4</v>
      </c>
      <c r="R116">
        <v>4</v>
      </c>
      <c r="S116">
        <v>1</v>
      </c>
      <c r="T116">
        <v>4</v>
      </c>
      <c r="U116">
        <f>H116-1</f>
        <v>4</v>
      </c>
      <c r="V116">
        <f>5-I116</f>
        <v>4</v>
      </c>
      <c r="W116">
        <f>J116-1</f>
        <v>1</v>
      </c>
      <c r="X116">
        <f>SUM(P116:W116)</f>
        <v>22</v>
      </c>
      <c r="Y116">
        <f t="shared" si="1"/>
        <v>68.75</v>
      </c>
    </row>
    <row r="117" spans="1:25" x14ac:dyDescent="0.2">
      <c r="A117">
        <v>119</v>
      </c>
      <c r="B117" s="2">
        <v>5</v>
      </c>
      <c r="C117" s="2">
        <v>2</v>
      </c>
      <c r="D117" s="2">
        <v>4</v>
      </c>
      <c r="E117" s="2">
        <v>2</v>
      </c>
      <c r="F117">
        <v>4</v>
      </c>
      <c r="G117">
        <v>2</v>
      </c>
      <c r="H117">
        <v>4</v>
      </c>
      <c r="I117">
        <v>2</v>
      </c>
      <c r="J117">
        <v>2</v>
      </c>
      <c r="K117">
        <v>4</v>
      </c>
      <c r="L117">
        <v>31</v>
      </c>
      <c r="P117">
        <v>4</v>
      </c>
      <c r="Q117">
        <v>3</v>
      </c>
      <c r="R117">
        <v>3</v>
      </c>
      <c r="S117">
        <v>3</v>
      </c>
      <c r="T117">
        <v>3</v>
      </c>
      <c r="U117">
        <f>H117-1</f>
        <v>3</v>
      </c>
      <c r="V117">
        <f>5-I117</f>
        <v>3</v>
      </c>
      <c r="W117">
        <f>J117-1</f>
        <v>1</v>
      </c>
      <c r="X117">
        <f>SUM(P117:W117)</f>
        <v>23</v>
      </c>
      <c r="Y117">
        <f t="shared" si="1"/>
        <v>71.875</v>
      </c>
    </row>
    <row r="118" spans="1:25" x14ac:dyDescent="0.2">
      <c r="A118">
        <v>120</v>
      </c>
      <c r="B118" s="3">
        <v>2</v>
      </c>
      <c r="C118" s="3">
        <v>2</v>
      </c>
      <c r="D118" s="3">
        <v>5</v>
      </c>
      <c r="E118" s="3">
        <v>2</v>
      </c>
      <c r="F118">
        <v>4</v>
      </c>
      <c r="G118">
        <v>3</v>
      </c>
      <c r="H118">
        <v>1</v>
      </c>
      <c r="I118">
        <v>1</v>
      </c>
      <c r="J118">
        <v>1</v>
      </c>
      <c r="K118">
        <v>4</v>
      </c>
      <c r="L118">
        <v>25</v>
      </c>
      <c r="P118">
        <v>1</v>
      </c>
      <c r="Q118">
        <v>3</v>
      </c>
      <c r="R118">
        <v>4</v>
      </c>
      <c r="S118">
        <v>3</v>
      </c>
      <c r="T118">
        <v>2</v>
      </c>
      <c r="U118">
        <f>H118-1</f>
        <v>0</v>
      </c>
      <c r="V118">
        <f>5-I118</f>
        <v>4</v>
      </c>
      <c r="W118">
        <f>J118-1</f>
        <v>0</v>
      </c>
      <c r="X118">
        <f>SUM(P118:W118)</f>
        <v>17</v>
      </c>
      <c r="Y118">
        <f t="shared" si="1"/>
        <v>53.125</v>
      </c>
    </row>
    <row r="119" spans="1:25" x14ac:dyDescent="0.2">
      <c r="A119">
        <v>122</v>
      </c>
      <c r="B119" s="3">
        <v>2</v>
      </c>
      <c r="C119" s="3">
        <v>2</v>
      </c>
      <c r="D119" s="3">
        <v>4</v>
      </c>
      <c r="E119" s="3">
        <v>1</v>
      </c>
      <c r="F119">
        <v>3</v>
      </c>
      <c r="G119">
        <v>2</v>
      </c>
      <c r="H119">
        <v>2</v>
      </c>
      <c r="I119">
        <v>3</v>
      </c>
      <c r="J119">
        <v>4</v>
      </c>
      <c r="K119">
        <v>2</v>
      </c>
      <c r="L119">
        <v>25</v>
      </c>
      <c r="P119">
        <v>1</v>
      </c>
      <c r="Q119">
        <v>3</v>
      </c>
      <c r="R119">
        <v>3</v>
      </c>
      <c r="S119">
        <v>2</v>
      </c>
      <c r="T119">
        <v>3</v>
      </c>
      <c r="U119">
        <f>H119-1</f>
        <v>1</v>
      </c>
      <c r="V119">
        <f>5-I119</f>
        <v>2</v>
      </c>
      <c r="W119">
        <f>J119-1</f>
        <v>3</v>
      </c>
      <c r="X119">
        <f>SUM(P119:W119)</f>
        <v>18</v>
      </c>
      <c r="Y119">
        <f t="shared" si="1"/>
        <v>56.25</v>
      </c>
    </row>
    <row r="120" spans="1:25" x14ac:dyDescent="0.2">
      <c r="A120">
        <v>123</v>
      </c>
      <c r="B120" s="2">
        <v>3</v>
      </c>
      <c r="C120" s="2">
        <v>1</v>
      </c>
      <c r="D120" s="2">
        <v>5</v>
      </c>
      <c r="E120" s="2">
        <v>1</v>
      </c>
      <c r="F120">
        <v>4</v>
      </c>
      <c r="G120">
        <v>2</v>
      </c>
      <c r="H120">
        <v>2</v>
      </c>
      <c r="I120">
        <v>1</v>
      </c>
      <c r="J120">
        <v>2</v>
      </c>
      <c r="K120">
        <v>2</v>
      </c>
      <c r="L120">
        <v>23</v>
      </c>
      <c r="P120">
        <v>2</v>
      </c>
      <c r="Q120">
        <v>4</v>
      </c>
      <c r="R120">
        <v>4</v>
      </c>
      <c r="S120">
        <v>3</v>
      </c>
      <c r="T120">
        <v>3</v>
      </c>
      <c r="U120">
        <f>H120-1</f>
        <v>1</v>
      </c>
      <c r="V120">
        <f>5-I120</f>
        <v>4</v>
      </c>
      <c r="W120">
        <f>J120-1</f>
        <v>1</v>
      </c>
      <c r="X120">
        <f>SUM(P120:W120)</f>
        <v>22</v>
      </c>
      <c r="Y120">
        <f t="shared" si="1"/>
        <v>68.75</v>
      </c>
    </row>
    <row r="121" spans="1:25" x14ac:dyDescent="0.2">
      <c r="A121">
        <v>124</v>
      </c>
      <c r="B121" s="3">
        <v>2</v>
      </c>
      <c r="C121" s="3">
        <v>1</v>
      </c>
      <c r="D121" s="3">
        <v>2</v>
      </c>
      <c r="E121" s="3">
        <v>3</v>
      </c>
      <c r="F121">
        <v>1</v>
      </c>
      <c r="G121">
        <v>5</v>
      </c>
      <c r="H121">
        <v>1</v>
      </c>
      <c r="I121">
        <v>1</v>
      </c>
      <c r="J121">
        <v>3</v>
      </c>
      <c r="K121">
        <v>1</v>
      </c>
      <c r="L121">
        <v>20</v>
      </c>
      <c r="P121">
        <v>1</v>
      </c>
      <c r="Q121">
        <v>4</v>
      </c>
      <c r="R121">
        <v>1</v>
      </c>
      <c r="S121">
        <v>0</v>
      </c>
      <c r="T121">
        <v>0</v>
      </c>
      <c r="U121">
        <f>H121-1</f>
        <v>0</v>
      </c>
      <c r="V121">
        <f>5-I121</f>
        <v>4</v>
      </c>
      <c r="W121">
        <f>J121-1</f>
        <v>2</v>
      </c>
      <c r="X121">
        <f>SUM(P121:W121)</f>
        <v>12</v>
      </c>
      <c r="Y121">
        <f t="shared" si="1"/>
        <v>37.5</v>
      </c>
    </row>
    <row r="122" spans="1:25" x14ac:dyDescent="0.2">
      <c r="A122">
        <v>125</v>
      </c>
      <c r="B122" s="2">
        <v>3</v>
      </c>
      <c r="C122" s="2">
        <v>2</v>
      </c>
      <c r="D122" s="2">
        <v>4</v>
      </c>
      <c r="E122" s="2">
        <v>1</v>
      </c>
      <c r="F122">
        <v>3</v>
      </c>
      <c r="G122">
        <v>4</v>
      </c>
      <c r="H122">
        <v>4</v>
      </c>
      <c r="I122">
        <v>1</v>
      </c>
      <c r="J122">
        <v>1</v>
      </c>
      <c r="K122">
        <v>4</v>
      </c>
      <c r="L122">
        <v>27</v>
      </c>
      <c r="P122">
        <v>2</v>
      </c>
      <c r="Q122">
        <v>3</v>
      </c>
      <c r="R122">
        <v>3</v>
      </c>
      <c r="S122">
        <v>2</v>
      </c>
      <c r="T122">
        <v>1</v>
      </c>
      <c r="U122">
        <f>H122-1</f>
        <v>3</v>
      </c>
      <c r="V122">
        <f>5-I122</f>
        <v>4</v>
      </c>
      <c r="W122">
        <f>J122-1</f>
        <v>0</v>
      </c>
      <c r="X122">
        <f>SUM(P122:W122)</f>
        <v>18</v>
      </c>
      <c r="Y122">
        <f t="shared" si="1"/>
        <v>56.25</v>
      </c>
    </row>
    <row r="123" spans="1:25" x14ac:dyDescent="0.2">
      <c r="A123">
        <v>126</v>
      </c>
      <c r="B123" s="3">
        <v>1</v>
      </c>
      <c r="C123" s="3">
        <v>2</v>
      </c>
      <c r="D123" s="3">
        <v>1</v>
      </c>
      <c r="E123" s="3">
        <v>1</v>
      </c>
      <c r="F123">
        <v>2</v>
      </c>
      <c r="G123">
        <v>2</v>
      </c>
      <c r="H123">
        <v>2</v>
      </c>
      <c r="I123">
        <v>1</v>
      </c>
      <c r="J123">
        <v>2</v>
      </c>
      <c r="K123">
        <v>2</v>
      </c>
      <c r="L123">
        <v>16</v>
      </c>
      <c r="P123">
        <v>0</v>
      </c>
      <c r="Q123">
        <v>3</v>
      </c>
      <c r="R123">
        <v>0</v>
      </c>
      <c r="S123">
        <v>1</v>
      </c>
      <c r="T123">
        <v>3</v>
      </c>
      <c r="U123">
        <f>H123-1</f>
        <v>1</v>
      </c>
      <c r="V123">
        <f>5-I123</f>
        <v>4</v>
      </c>
      <c r="W123">
        <f>J123-1</f>
        <v>1</v>
      </c>
      <c r="X123">
        <f>SUM(P123:W123)</f>
        <v>13</v>
      </c>
      <c r="Y123">
        <f t="shared" si="1"/>
        <v>40.625</v>
      </c>
    </row>
    <row r="124" spans="1:25" x14ac:dyDescent="0.2">
      <c r="A124">
        <v>127</v>
      </c>
      <c r="B124" s="2">
        <v>4</v>
      </c>
      <c r="C124" s="2">
        <v>1</v>
      </c>
      <c r="D124" s="2">
        <v>5</v>
      </c>
      <c r="E124" s="2">
        <v>1</v>
      </c>
      <c r="F124">
        <v>4</v>
      </c>
      <c r="G124">
        <v>2</v>
      </c>
      <c r="H124">
        <v>4</v>
      </c>
      <c r="I124">
        <v>2</v>
      </c>
      <c r="J124">
        <v>1</v>
      </c>
      <c r="K124">
        <v>1</v>
      </c>
      <c r="L124">
        <v>25</v>
      </c>
      <c r="P124">
        <v>3</v>
      </c>
      <c r="Q124">
        <v>4</v>
      </c>
      <c r="R124">
        <v>4</v>
      </c>
      <c r="S124">
        <v>3</v>
      </c>
      <c r="T124">
        <v>3</v>
      </c>
      <c r="U124">
        <f>H124-1</f>
        <v>3</v>
      </c>
      <c r="V124">
        <f>5-I124</f>
        <v>3</v>
      </c>
      <c r="W124">
        <f>J124-1</f>
        <v>0</v>
      </c>
      <c r="X124">
        <f>SUM(P124:W124)</f>
        <v>23</v>
      </c>
      <c r="Y124">
        <f t="shared" si="1"/>
        <v>71.875</v>
      </c>
    </row>
    <row r="125" spans="1:25" x14ac:dyDescent="0.2">
      <c r="A125">
        <v>128</v>
      </c>
      <c r="B125" s="3">
        <v>2</v>
      </c>
      <c r="C125" s="3">
        <v>2</v>
      </c>
      <c r="D125" s="3">
        <v>4</v>
      </c>
      <c r="E125" s="3">
        <v>2</v>
      </c>
      <c r="F125">
        <v>5</v>
      </c>
      <c r="G125">
        <v>2</v>
      </c>
      <c r="H125">
        <v>4</v>
      </c>
      <c r="I125">
        <v>3</v>
      </c>
      <c r="J125">
        <v>4</v>
      </c>
      <c r="K125">
        <v>4</v>
      </c>
      <c r="L125">
        <v>32</v>
      </c>
      <c r="P125">
        <v>1</v>
      </c>
      <c r="Q125">
        <v>3</v>
      </c>
      <c r="R125">
        <v>3</v>
      </c>
      <c r="S125">
        <v>4</v>
      </c>
      <c r="T125">
        <v>3</v>
      </c>
      <c r="U125">
        <f>H125-1</f>
        <v>3</v>
      </c>
      <c r="V125">
        <f>5-I125</f>
        <v>2</v>
      </c>
      <c r="W125">
        <f>J125-1</f>
        <v>3</v>
      </c>
      <c r="X125">
        <f>SUM(P125:W125)</f>
        <v>22</v>
      </c>
      <c r="Y125">
        <f t="shared" si="1"/>
        <v>68.75</v>
      </c>
    </row>
    <row r="126" spans="1:25" x14ac:dyDescent="0.2">
      <c r="A126">
        <v>129</v>
      </c>
      <c r="B126" s="2">
        <v>1</v>
      </c>
      <c r="C126" s="2">
        <v>3</v>
      </c>
      <c r="D126" s="2">
        <v>4</v>
      </c>
      <c r="E126" s="2">
        <v>2</v>
      </c>
      <c r="F126">
        <v>3</v>
      </c>
      <c r="G126">
        <v>3</v>
      </c>
      <c r="H126">
        <v>3</v>
      </c>
      <c r="I126">
        <v>2</v>
      </c>
      <c r="J126">
        <v>1</v>
      </c>
      <c r="K126">
        <v>3</v>
      </c>
      <c r="L126">
        <v>25</v>
      </c>
      <c r="P126">
        <v>0</v>
      </c>
      <c r="Q126">
        <v>2</v>
      </c>
      <c r="R126">
        <v>3</v>
      </c>
      <c r="S126">
        <v>2</v>
      </c>
      <c r="T126">
        <v>2</v>
      </c>
      <c r="U126">
        <f>H126-1</f>
        <v>2</v>
      </c>
      <c r="V126">
        <f>5-I126</f>
        <v>3</v>
      </c>
      <c r="W126">
        <f>J126-1</f>
        <v>0</v>
      </c>
      <c r="X126">
        <f>SUM(P126:W126)</f>
        <v>14</v>
      </c>
      <c r="Y126">
        <f t="shared" si="1"/>
        <v>43.75</v>
      </c>
    </row>
    <row r="127" spans="1:25" x14ac:dyDescent="0.2">
      <c r="A127">
        <v>130</v>
      </c>
      <c r="B127" s="3">
        <v>4</v>
      </c>
      <c r="C127" s="3">
        <v>2</v>
      </c>
      <c r="D127" s="3">
        <v>2</v>
      </c>
      <c r="E127" s="3">
        <v>1</v>
      </c>
      <c r="F127">
        <v>2</v>
      </c>
      <c r="G127">
        <v>3</v>
      </c>
      <c r="H127">
        <v>1</v>
      </c>
      <c r="I127">
        <v>2</v>
      </c>
      <c r="J127">
        <v>2</v>
      </c>
      <c r="K127">
        <v>2</v>
      </c>
      <c r="L127">
        <v>21</v>
      </c>
      <c r="P127">
        <v>3</v>
      </c>
      <c r="Q127">
        <v>3</v>
      </c>
      <c r="R127">
        <v>1</v>
      </c>
      <c r="S127">
        <v>1</v>
      </c>
      <c r="T127">
        <v>2</v>
      </c>
      <c r="U127">
        <f>H127-1</f>
        <v>0</v>
      </c>
      <c r="V127">
        <f>5-I127</f>
        <v>3</v>
      </c>
      <c r="W127">
        <f>J127-1</f>
        <v>1</v>
      </c>
      <c r="X127">
        <f>SUM(P127:W127)</f>
        <v>14</v>
      </c>
      <c r="Y127">
        <f t="shared" si="1"/>
        <v>43.75</v>
      </c>
    </row>
    <row r="128" spans="1:25" x14ac:dyDescent="0.2">
      <c r="A128">
        <v>131</v>
      </c>
      <c r="B128" s="2">
        <v>1</v>
      </c>
      <c r="C128" s="2">
        <v>2</v>
      </c>
      <c r="D128" s="2">
        <v>4</v>
      </c>
      <c r="E128" s="2">
        <v>3</v>
      </c>
      <c r="F128">
        <v>3</v>
      </c>
      <c r="G128">
        <v>3</v>
      </c>
      <c r="H128">
        <v>4</v>
      </c>
      <c r="I128">
        <v>2</v>
      </c>
      <c r="J128">
        <v>3</v>
      </c>
      <c r="K128">
        <v>4</v>
      </c>
      <c r="L128">
        <v>29</v>
      </c>
      <c r="P128">
        <v>0</v>
      </c>
      <c r="Q128">
        <v>3</v>
      </c>
      <c r="R128">
        <v>3</v>
      </c>
      <c r="S128">
        <v>2</v>
      </c>
      <c r="T128">
        <v>2</v>
      </c>
      <c r="U128">
        <f>H128-1</f>
        <v>3</v>
      </c>
      <c r="V128">
        <f>5-I128</f>
        <v>3</v>
      </c>
      <c r="W128">
        <f>J128-1</f>
        <v>2</v>
      </c>
      <c r="X128">
        <f>SUM(P128:W128)</f>
        <v>18</v>
      </c>
      <c r="Y128">
        <f t="shared" si="1"/>
        <v>56.25</v>
      </c>
    </row>
    <row r="129" spans="1:25" x14ac:dyDescent="0.2">
      <c r="A129">
        <v>133</v>
      </c>
      <c r="B129" s="2">
        <v>4</v>
      </c>
      <c r="C129" s="2">
        <v>3</v>
      </c>
      <c r="D129" s="2">
        <v>3</v>
      </c>
      <c r="E129" s="2">
        <v>2</v>
      </c>
      <c r="F129">
        <v>4</v>
      </c>
      <c r="G129">
        <v>3</v>
      </c>
      <c r="H129">
        <v>3</v>
      </c>
      <c r="I129">
        <v>3</v>
      </c>
      <c r="J129">
        <v>3</v>
      </c>
      <c r="K129">
        <v>4</v>
      </c>
      <c r="L129">
        <v>32</v>
      </c>
      <c r="P129">
        <v>3</v>
      </c>
      <c r="Q129">
        <v>2</v>
      </c>
      <c r="R129">
        <v>2</v>
      </c>
      <c r="S129">
        <v>3</v>
      </c>
      <c r="T129">
        <v>2</v>
      </c>
      <c r="U129">
        <f>H129-1</f>
        <v>2</v>
      </c>
      <c r="V129">
        <f>5-I129</f>
        <v>2</v>
      </c>
      <c r="W129">
        <f>J129-1</f>
        <v>2</v>
      </c>
      <c r="X129">
        <f>SUM(P129:W129)</f>
        <v>18</v>
      </c>
      <c r="Y129">
        <f t="shared" si="1"/>
        <v>56.25</v>
      </c>
    </row>
    <row r="130" spans="1:25" x14ac:dyDescent="0.2">
      <c r="A130">
        <v>136</v>
      </c>
      <c r="B130" s="3">
        <v>3</v>
      </c>
      <c r="C130" s="3">
        <v>2</v>
      </c>
      <c r="D130" s="3">
        <v>4</v>
      </c>
      <c r="E130" s="3">
        <v>2</v>
      </c>
      <c r="F130">
        <v>1</v>
      </c>
      <c r="G130">
        <v>4</v>
      </c>
      <c r="H130">
        <v>3</v>
      </c>
      <c r="I130">
        <v>3</v>
      </c>
      <c r="J130">
        <v>2</v>
      </c>
      <c r="K130">
        <v>4</v>
      </c>
      <c r="L130">
        <v>28</v>
      </c>
      <c r="P130">
        <v>2</v>
      </c>
      <c r="Q130">
        <v>3</v>
      </c>
      <c r="R130">
        <v>3</v>
      </c>
      <c r="S130">
        <v>0</v>
      </c>
      <c r="T130">
        <v>1</v>
      </c>
      <c r="U130">
        <f>H130-1</f>
        <v>2</v>
      </c>
      <c r="V130">
        <f>5-I130</f>
        <v>2</v>
      </c>
      <c r="W130">
        <f>J130-1</f>
        <v>1</v>
      </c>
      <c r="X130">
        <f>SUM(P130:W130)</f>
        <v>14</v>
      </c>
      <c r="Y130">
        <f t="shared" si="1"/>
        <v>43.75</v>
      </c>
    </row>
    <row r="131" spans="1:25" x14ac:dyDescent="0.2">
      <c r="A131">
        <v>137</v>
      </c>
      <c r="B131" s="2">
        <v>4</v>
      </c>
      <c r="C131" s="2">
        <v>2</v>
      </c>
      <c r="D131" s="2">
        <v>5</v>
      </c>
      <c r="E131" s="2">
        <v>2</v>
      </c>
      <c r="F131">
        <v>3</v>
      </c>
      <c r="G131">
        <v>3</v>
      </c>
      <c r="H131">
        <v>4</v>
      </c>
      <c r="I131">
        <v>3</v>
      </c>
      <c r="J131">
        <v>4</v>
      </c>
      <c r="K131">
        <v>3</v>
      </c>
      <c r="L131">
        <v>33</v>
      </c>
      <c r="P131">
        <v>3</v>
      </c>
      <c r="Q131">
        <v>3</v>
      </c>
      <c r="R131">
        <v>4</v>
      </c>
      <c r="S131">
        <v>2</v>
      </c>
      <c r="T131">
        <v>2</v>
      </c>
      <c r="U131">
        <f>H131-1</f>
        <v>3</v>
      </c>
      <c r="V131">
        <f>5-I131</f>
        <v>2</v>
      </c>
      <c r="W131">
        <f>J131-1</f>
        <v>3</v>
      </c>
      <c r="X131">
        <f>SUM(P131:W131)</f>
        <v>22</v>
      </c>
      <c r="Y131">
        <f t="shared" si="1"/>
        <v>68.75</v>
      </c>
    </row>
    <row r="132" spans="1:25" x14ac:dyDescent="0.2">
      <c r="A132">
        <v>138</v>
      </c>
      <c r="B132" s="3">
        <v>5</v>
      </c>
      <c r="C132" s="3">
        <v>1</v>
      </c>
      <c r="D132" s="3">
        <v>4</v>
      </c>
      <c r="E132" s="3">
        <v>3</v>
      </c>
      <c r="F132">
        <v>2</v>
      </c>
      <c r="G132">
        <v>3</v>
      </c>
      <c r="H132">
        <v>2</v>
      </c>
      <c r="I132">
        <v>3</v>
      </c>
      <c r="J132">
        <v>3</v>
      </c>
      <c r="K132">
        <v>3</v>
      </c>
      <c r="L132">
        <v>29</v>
      </c>
      <c r="P132">
        <v>4</v>
      </c>
      <c r="Q132">
        <v>4</v>
      </c>
      <c r="R132">
        <v>3</v>
      </c>
      <c r="S132">
        <v>1</v>
      </c>
      <c r="T132">
        <v>2</v>
      </c>
      <c r="U132">
        <f>H132-1</f>
        <v>1</v>
      </c>
      <c r="V132">
        <f>5-I132</f>
        <v>2</v>
      </c>
      <c r="W132">
        <f>J132-1</f>
        <v>2</v>
      </c>
      <c r="X132">
        <f>SUM(P132:W132)</f>
        <v>19</v>
      </c>
      <c r="Y132">
        <f t="shared" ref="Y132:Y155" si="2">X132*3.125</f>
        <v>59.375</v>
      </c>
    </row>
    <row r="133" spans="1:25" x14ac:dyDescent="0.2">
      <c r="A133">
        <v>139</v>
      </c>
      <c r="B133" s="2">
        <v>2</v>
      </c>
      <c r="C133" s="2">
        <v>1</v>
      </c>
      <c r="D133" s="2">
        <v>2</v>
      </c>
      <c r="E133" s="2">
        <v>1</v>
      </c>
      <c r="F133">
        <v>1</v>
      </c>
      <c r="G133">
        <v>5</v>
      </c>
      <c r="H133">
        <v>2</v>
      </c>
      <c r="I133">
        <v>2</v>
      </c>
      <c r="J133">
        <v>3</v>
      </c>
      <c r="K133">
        <v>3</v>
      </c>
      <c r="L133">
        <v>22</v>
      </c>
      <c r="P133">
        <v>1</v>
      </c>
      <c r="Q133">
        <v>4</v>
      </c>
      <c r="R133">
        <v>1</v>
      </c>
      <c r="S133">
        <v>0</v>
      </c>
      <c r="T133">
        <v>0</v>
      </c>
      <c r="U133">
        <f>H133-1</f>
        <v>1</v>
      </c>
      <c r="V133">
        <f>5-I133</f>
        <v>3</v>
      </c>
      <c r="W133">
        <f>J133-1</f>
        <v>2</v>
      </c>
      <c r="X133">
        <f>SUM(P133:W133)</f>
        <v>12</v>
      </c>
      <c r="Y133">
        <f t="shared" si="2"/>
        <v>37.5</v>
      </c>
    </row>
    <row r="134" spans="1:25" x14ac:dyDescent="0.2">
      <c r="A134">
        <v>140</v>
      </c>
      <c r="B134" s="3">
        <v>3</v>
      </c>
      <c r="C134" s="3">
        <v>2</v>
      </c>
      <c r="D134" s="3">
        <v>1</v>
      </c>
      <c r="E134" s="3">
        <v>1</v>
      </c>
      <c r="F134">
        <v>3</v>
      </c>
      <c r="G134">
        <v>1</v>
      </c>
      <c r="H134">
        <v>2</v>
      </c>
      <c r="I134">
        <v>4</v>
      </c>
      <c r="J134">
        <v>2</v>
      </c>
      <c r="K134">
        <v>1</v>
      </c>
      <c r="L134">
        <v>20</v>
      </c>
      <c r="P134">
        <v>2</v>
      </c>
      <c r="Q134">
        <v>3</v>
      </c>
      <c r="R134">
        <v>0</v>
      </c>
      <c r="S134">
        <v>2</v>
      </c>
      <c r="T134">
        <v>4</v>
      </c>
      <c r="U134">
        <f>H134-1</f>
        <v>1</v>
      </c>
      <c r="V134">
        <f>5-I134</f>
        <v>1</v>
      </c>
      <c r="W134">
        <f>J134-1</f>
        <v>1</v>
      </c>
      <c r="X134">
        <f>SUM(P134:W134)</f>
        <v>14</v>
      </c>
      <c r="Y134">
        <f t="shared" si="2"/>
        <v>43.75</v>
      </c>
    </row>
    <row r="135" spans="1:25" x14ac:dyDescent="0.2">
      <c r="A135">
        <v>141</v>
      </c>
      <c r="B135" s="2">
        <v>3</v>
      </c>
      <c r="C135" s="2">
        <v>2</v>
      </c>
      <c r="D135" s="2">
        <v>4</v>
      </c>
      <c r="E135" s="2">
        <v>2</v>
      </c>
      <c r="F135">
        <v>4</v>
      </c>
      <c r="G135">
        <v>3</v>
      </c>
      <c r="H135">
        <v>3</v>
      </c>
      <c r="I135">
        <v>2</v>
      </c>
      <c r="J135">
        <v>4</v>
      </c>
      <c r="K135">
        <v>3</v>
      </c>
      <c r="L135">
        <v>30</v>
      </c>
      <c r="P135">
        <v>2</v>
      </c>
      <c r="Q135">
        <v>3</v>
      </c>
      <c r="R135">
        <v>3</v>
      </c>
      <c r="S135">
        <v>3</v>
      </c>
      <c r="T135">
        <v>2</v>
      </c>
      <c r="U135">
        <f>H135-1</f>
        <v>2</v>
      </c>
      <c r="V135">
        <f>5-I135</f>
        <v>3</v>
      </c>
      <c r="W135">
        <f>J135-1</f>
        <v>3</v>
      </c>
      <c r="X135">
        <f>SUM(P135:W135)</f>
        <v>21</v>
      </c>
      <c r="Y135">
        <f t="shared" si="2"/>
        <v>65.625</v>
      </c>
    </row>
    <row r="136" spans="1:25" x14ac:dyDescent="0.2">
      <c r="A136">
        <v>142</v>
      </c>
      <c r="B136" s="3">
        <v>1</v>
      </c>
      <c r="C136" s="3">
        <v>1</v>
      </c>
      <c r="D136" s="3">
        <v>1</v>
      </c>
      <c r="E136" s="3">
        <v>1</v>
      </c>
      <c r="F136">
        <v>2</v>
      </c>
      <c r="G136">
        <v>1</v>
      </c>
      <c r="H136">
        <v>2</v>
      </c>
      <c r="I136">
        <v>1</v>
      </c>
      <c r="J136">
        <v>1</v>
      </c>
      <c r="K136">
        <v>4</v>
      </c>
      <c r="L136">
        <v>15</v>
      </c>
      <c r="P136">
        <v>0</v>
      </c>
      <c r="Q136">
        <v>4</v>
      </c>
      <c r="R136">
        <v>0</v>
      </c>
      <c r="S136">
        <v>1</v>
      </c>
      <c r="T136">
        <v>4</v>
      </c>
      <c r="U136">
        <f>H136-1</f>
        <v>1</v>
      </c>
      <c r="V136">
        <f>5-I136</f>
        <v>4</v>
      </c>
      <c r="W136">
        <f>J136-1</f>
        <v>0</v>
      </c>
      <c r="X136">
        <f>SUM(P136:W136)</f>
        <v>14</v>
      </c>
      <c r="Y136">
        <f t="shared" si="2"/>
        <v>43.75</v>
      </c>
    </row>
    <row r="137" spans="1:25" x14ac:dyDescent="0.2">
      <c r="A137">
        <v>144</v>
      </c>
      <c r="B137" s="3">
        <v>4</v>
      </c>
      <c r="C137" s="3">
        <v>3</v>
      </c>
      <c r="D137" s="3">
        <v>5</v>
      </c>
      <c r="E137" s="3">
        <v>3</v>
      </c>
      <c r="F137">
        <v>2</v>
      </c>
      <c r="G137">
        <v>3</v>
      </c>
      <c r="H137">
        <v>2</v>
      </c>
      <c r="I137">
        <v>3</v>
      </c>
      <c r="J137">
        <v>4</v>
      </c>
      <c r="K137">
        <v>4</v>
      </c>
      <c r="L137">
        <v>33</v>
      </c>
      <c r="P137">
        <v>3</v>
      </c>
      <c r="Q137">
        <v>2</v>
      </c>
      <c r="R137">
        <v>4</v>
      </c>
      <c r="S137">
        <v>1</v>
      </c>
      <c r="T137">
        <v>2</v>
      </c>
      <c r="U137">
        <f>H137-1</f>
        <v>1</v>
      </c>
      <c r="V137">
        <f>5-I137</f>
        <v>2</v>
      </c>
      <c r="W137">
        <f>J137-1</f>
        <v>3</v>
      </c>
      <c r="X137">
        <f>SUM(P137:W137)</f>
        <v>18</v>
      </c>
      <c r="Y137">
        <f t="shared" si="2"/>
        <v>56.25</v>
      </c>
    </row>
    <row r="138" spans="1:25" x14ac:dyDescent="0.2">
      <c r="A138">
        <v>145</v>
      </c>
      <c r="B138" s="7">
        <v>2</v>
      </c>
      <c r="C138" s="7">
        <v>1</v>
      </c>
      <c r="D138" s="7">
        <v>1</v>
      </c>
      <c r="E138" s="7">
        <v>1</v>
      </c>
      <c r="F138">
        <v>2</v>
      </c>
      <c r="G138">
        <v>1</v>
      </c>
      <c r="H138">
        <v>2</v>
      </c>
      <c r="I138">
        <v>1</v>
      </c>
      <c r="J138">
        <v>2</v>
      </c>
      <c r="K138">
        <v>1</v>
      </c>
      <c r="L138">
        <v>14</v>
      </c>
      <c r="P138">
        <v>1</v>
      </c>
      <c r="Q138">
        <v>4</v>
      </c>
      <c r="R138">
        <v>0</v>
      </c>
      <c r="S138">
        <v>1</v>
      </c>
      <c r="T138">
        <v>4</v>
      </c>
      <c r="U138">
        <f>H138-1</f>
        <v>1</v>
      </c>
      <c r="V138">
        <f>5-I138</f>
        <v>4</v>
      </c>
      <c r="W138">
        <f>J138-1</f>
        <v>1</v>
      </c>
      <c r="X138">
        <f>SUM(P138:W138)</f>
        <v>16</v>
      </c>
      <c r="Y138">
        <f t="shared" si="2"/>
        <v>50</v>
      </c>
    </row>
    <row r="139" spans="1:25" x14ac:dyDescent="0.2">
      <c r="A139">
        <v>146</v>
      </c>
      <c r="B139" s="8">
        <v>1</v>
      </c>
      <c r="C139" s="8">
        <v>1</v>
      </c>
      <c r="D139" s="8">
        <v>2</v>
      </c>
      <c r="E139" s="8">
        <v>2</v>
      </c>
      <c r="F139">
        <v>3</v>
      </c>
      <c r="G139">
        <v>1</v>
      </c>
      <c r="H139">
        <v>2</v>
      </c>
      <c r="I139">
        <v>2</v>
      </c>
      <c r="J139">
        <v>3</v>
      </c>
      <c r="K139">
        <v>1</v>
      </c>
      <c r="L139">
        <v>18</v>
      </c>
      <c r="P139">
        <v>0</v>
      </c>
      <c r="Q139">
        <v>4</v>
      </c>
      <c r="R139">
        <v>1</v>
      </c>
      <c r="S139">
        <v>2</v>
      </c>
      <c r="T139">
        <v>4</v>
      </c>
      <c r="U139">
        <f>H139-1</f>
        <v>1</v>
      </c>
      <c r="V139">
        <f>5-I139</f>
        <v>3</v>
      </c>
      <c r="W139">
        <f>J139-1</f>
        <v>2</v>
      </c>
      <c r="X139">
        <f>SUM(P139:W139)</f>
        <v>17</v>
      </c>
      <c r="Y139">
        <f t="shared" si="2"/>
        <v>53.125</v>
      </c>
    </row>
    <row r="140" spans="1:25" x14ac:dyDescent="0.2">
      <c r="A140">
        <v>147</v>
      </c>
      <c r="B140" s="7">
        <v>2</v>
      </c>
      <c r="C140" s="7">
        <v>4</v>
      </c>
      <c r="D140" s="7">
        <v>1</v>
      </c>
      <c r="E140" s="7">
        <v>1</v>
      </c>
      <c r="F140">
        <v>4</v>
      </c>
      <c r="G140">
        <v>2</v>
      </c>
      <c r="H140">
        <v>1</v>
      </c>
      <c r="I140">
        <v>1</v>
      </c>
      <c r="J140">
        <v>2</v>
      </c>
      <c r="K140">
        <v>1</v>
      </c>
      <c r="L140">
        <v>19</v>
      </c>
      <c r="P140">
        <v>1</v>
      </c>
      <c r="Q140">
        <v>1</v>
      </c>
      <c r="R140">
        <v>0</v>
      </c>
      <c r="S140">
        <v>3</v>
      </c>
      <c r="T140">
        <v>3</v>
      </c>
      <c r="U140">
        <f>H140-1</f>
        <v>0</v>
      </c>
      <c r="V140">
        <f>5-I140</f>
        <v>4</v>
      </c>
      <c r="W140">
        <f>J140-1</f>
        <v>1</v>
      </c>
      <c r="X140">
        <f>SUM(P140:W140)</f>
        <v>13</v>
      </c>
      <c r="Y140">
        <f t="shared" si="2"/>
        <v>40.625</v>
      </c>
    </row>
    <row r="141" spans="1:25" x14ac:dyDescent="0.2">
      <c r="A141">
        <v>148</v>
      </c>
      <c r="B141" s="8">
        <v>2</v>
      </c>
      <c r="C141" s="8">
        <v>1</v>
      </c>
      <c r="D141" s="8">
        <v>3</v>
      </c>
      <c r="E141" s="8">
        <v>1</v>
      </c>
      <c r="F141">
        <v>1</v>
      </c>
      <c r="G141">
        <v>1</v>
      </c>
      <c r="H141">
        <v>2</v>
      </c>
      <c r="I141">
        <v>1</v>
      </c>
      <c r="J141">
        <v>2</v>
      </c>
      <c r="K141">
        <v>2</v>
      </c>
      <c r="L141">
        <v>16</v>
      </c>
      <c r="P141">
        <v>1</v>
      </c>
      <c r="Q141">
        <v>4</v>
      </c>
      <c r="R141">
        <v>2</v>
      </c>
      <c r="S141">
        <v>0</v>
      </c>
      <c r="T141">
        <v>4</v>
      </c>
      <c r="U141">
        <f>H141-1</f>
        <v>1</v>
      </c>
      <c r="V141">
        <f>5-I141</f>
        <v>4</v>
      </c>
      <c r="W141">
        <f>J141-1</f>
        <v>1</v>
      </c>
      <c r="X141">
        <f>SUM(P141:W141)</f>
        <v>17</v>
      </c>
      <c r="Y141">
        <f t="shared" si="2"/>
        <v>53.125</v>
      </c>
    </row>
    <row r="142" spans="1:25" x14ac:dyDescent="0.2">
      <c r="A142">
        <v>149</v>
      </c>
      <c r="B142" s="7">
        <v>4</v>
      </c>
      <c r="C142" s="7">
        <v>2</v>
      </c>
      <c r="D142" s="7">
        <v>2</v>
      </c>
      <c r="E142" s="7">
        <v>2</v>
      </c>
      <c r="F142">
        <v>4</v>
      </c>
      <c r="G142">
        <v>1</v>
      </c>
      <c r="H142">
        <v>2</v>
      </c>
      <c r="I142">
        <v>1</v>
      </c>
      <c r="J142">
        <v>5</v>
      </c>
      <c r="K142">
        <v>1</v>
      </c>
      <c r="L142">
        <v>24</v>
      </c>
      <c r="P142">
        <v>3</v>
      </c>
      <c r="Q142">
        <v>3</v>
      </c>
      <c r="R142">
        <v>1</v>
      </c>
      <c r="S142">
        <v>3</v>
      </c>
      <c r="T142">
        <v>4</v>
      </c>
      <c r="U142">
        <f>H142-1</f>
        <v>1</v>
      </c>
      <c r="V142">
        <f>5-I142</f>
        <v>4</v>
      </c>
      <c r="W142">
        <f>J142-1</f>
        <v>4</v>
      </c>
      <c r="X142">
        <f>SUM(P142:W142)</f>
        <v>23</v>
      </c>
      <c r="Y142">
        <f t="shared" si="2"/>
        <v>71.875</v>
      </c>
    </row>
    <row r="143" spans="1:25" x14ac:dyDescent="0.2">
      <c r="A143">
        <v>150</v>
      </c>
      <c r="B143" s="8">
        <v>4</v>
      </c>
      <c r="C143" s="8">
        <v>1</v>
      </c>
      <c r="D143" s="8">
        <v>2</v>
      </c>
      <c r="E143" s="8">
        <v>1</v>
      </c>
      <c r="F143">
        <v>2</v>
      </c>
      <c r="G143">
        <v>4</v>
      </c>
      <c r="H143">
        <v>2</v>
      </c>
      <c r="I143">
        <v>2</v>
      </c>
      <c r="J143">
        <v>1</v>
      </c>
      <c r="K143">
        <v>5</v>
      </c>
      <c r="L143">
        <v>24</v>
      </c>
      <c r="P143">
        <v>3</v>
      </c>
      <c r="Q143">
        <v>4</v>
      </c>
      <c r="R143">
        <v>1</v>
      </c>
      <c r="S143">
        <v>1</v>
      </c>
      <c r="T143">
        <v>1</v>
      </c>
      <c r="U143">
        <f>H143-1</f>
        <v>1</v>
      </c>
      <c r="V143">
        <f>5-I143</f>
        <v>3</v>
      </c>
      <c r="W143">
        <f>J143-1</f>
        <v>0</v>
      </c>
      <c r="X143">
        <f>SUM(P143:W143)</f>
        <v>14</v>
      </c>
      <c r="Y143">
        <f t="shared" si="2"/>
        <v>43.75</v>
      </c>
    </row>
    <row r="144" spans="1:25" x14ac:dyDescent="0.2">
      <c r="A144">
        <v>151</v>
      </c>
      <c r="B144" s="7">
        <v>1</v>
      </c>
      <c r="C144" s="7">
        <v>2</v>
      </c>
      <c r="D144" s="7">
        <v>1</v>
      </c>
      <c r="E144" s="7">
        <v>1</v>
      </c>
      <c r="F144">
        <v>3</v>
      </c>
      <c r="G144">
        <v>1</v>
      </c>
      <c r="H144">
        <v>2</v>
      </c>
      <c r="I144">
        <v>1</v>
      </c>
      <c r="J144">
        <v>2</v>
      </c>
      <c r="K144">
        <v>1</v>
      </c>
      <c r="L144">
        <v>15</v>
      </c>
      <c r="P144">
        <v>0</v>
      </c>
      <c r="Q144">
        <v>3</v>
      </c>
      <c r="R144">
        <v>0</v>
      </c>
      <c r="S144">
        <v>2</v>
      </c>
      <c r="T144">
        <v>4</v>
      </c>
      <c r="U144">
        <f>H144-1</f>
        <v>1</v>
      </c>
      <c r="V144">
        <f>5-I144</f>
        <v>4</v>
      </c>
      <c r="W144">
        <f>J144-1</f>
        <v>1</v>
      </c>
      <c r="X144">
        <f>SUM(P144:W144)</f>
        <v>15</v>
      </c>
      <c r="Y144">
        <f t="shared" si="2"/>
        <v>46.875</v>
      </c>
    </row>
    <row r="145" spans="1:28" x14ac:dyDescent="0.2">
      <c r="A145">
        <v>152</v>
      </c>
      <c r="B145" s="8">
        <v>2</v>
      </c>
      <c r="C145" s="8">
        <v>1</v>
      </c>
      <c r="D145" s="8">
        <v>4</v>
      </c>
      <c r="E145" s="8">
        <v>1</v>
      </c>
      <c r="F145">
        <v>2</v>
      </c>
      <c r="G145">
        <v>1</v>
      </c>
      <c r="H145">
        <v>2</v>
      </c>
      <c r="I145">
        <v>2</v>
      </c>
      <c r="J145">
        <v>1</v>
      </c>
      <c r="K145">
        <v>1</v>
      </c>
      <c r="L145">
        <v>17</v>
      </c>
      <c r="P145">
        <v>1</v>
      </c>
      <c r="Q145">
        <v>4</v>
      </c>
      <c r="R145">
        <v>3</v>
      </c>
      <c r="S145">
        <v>1</v>
      </c>
      <c r="T145">
        <v>4</v>
      </c>
      <c r="U145">
        <f>H145-1</f>
        <v>1</v>
      </c>
      <c r="V145">
        <f>5-I145</f>
        <v>3</v>
      </c>
      <c r="W145">
        <f>J145-1</f>
        <v>0</v>
      </c>
      <c r="X145">
        <f>SUM(P145:W145)</f>
        <v>17</v>
      </c>
      <c r="Y145">
        <f t="shared" si="2"/>
        <v>53.125</v>
      </c>
    </row>
    <row r="146" spans="1:28" x14ac:dyDescent="0.2">
      <c r="A146">
        <v>153</v>
      </c>
      <c r="B146" s="7">
        <v>2</v>
      </c>
      <c r="C146" s="7">
        <v>2</v>
      </c>
      <c r="D146" s="7">
        <v>1</v>
      </c>
      <c r="E146" s="7">
        <v>2</v>
      </c>
      <c r="F146">
        <v>2</v>
      </c>
      <c r="G146">
        <v>5</v>
      </c>
      <c r="H146">
        <v>1</v>
      </c>
      <c r="I146">
        <v>2</v>
      </c>
      <c r="J146">
        <v>4</v>
      </c>
      <c r="K146">
        <v>1</v>
      </c>
      <c r="L146">
        <v>22</v>
      </c>
      <c r="P146">
        <v>1</v>
      </c>
      <c r="Q146">
        <v>3</v>
      </c>
      <c r="R146">
        <v>0</v>
      </c>
      <c r="S146">
        <v>1</v>
      </c>
      <c r="T146">
        <v>0</v>
      </c>
      <c r="U146">
        <f>H146-1</f>
        <v>0</v>
      </c>
      <c r="V146">
        <f>5-I146</f>
        <v>3</v>
      </c>
      <c r="W146">
        <f>J146-1</f>
        <v>3</v>
      </c>
      <c r="X146">
        <f>SUM(P146:W146)</f>
        <v>11</v>
      </c>
      <c r="Y146">
        <f t="shared" si="2"/>
        <v>34.375</v>
      </c>
    </row>
    <row r="147" spans="1:28" x14ac:dyDescent="0.2">
      <c r="A147">
        <v>154</v>
      </c>
      <c r="B147" s="10">
        <v>2</v>
      </c>
      <c r="C147" s="10">
        <v>1</v>
      </c>
      <c r="D147" s="10">
        <v>1</v>
      </c>
      <c r="E147" s="10">
        <v>2</v>
      </c>
      <c r="F147">
        <v>3</v>
      </c>
      <c r="G147">
        <v>1</v>
      </c>
      <c r="H147">
        <v>1</v>
      </c>
      <c r="I147">
        <v>1</v>
      </c>
      <c r="J147">
        <v>2</v>
      </c>
      <c r="K147">
        <v>1</v>
      </c>
      <c r="L147">
        <v>15</v>
      </c>
      <c r="P147">
        <v>1</v>
      </c>
      <c r="Q147">
        <v>4</v>
      </c>
      <c r="R147">
        <v>0</v>
      </c>
      <c r="S147">
        <v>2</v>
      </c>
      <c r="T147">
        <v>4</v>
      </c>
      <c r="U147">
        <f>H147-1</f>
        <v>0</v>
      </c>
      <c r="V147">
        <f>5-I147</f>
        <v>4</v>
      </c>
      <c r="W147">
        <f>J147-1</f>
        <v>1</v>
      </c>
      <c r="X147">
        <f>SUM(P147:W147)</f>
        <v>16</v>
      </c>
      <c r="Y147">
        <f t="shared" si="2"/>
        <v>50</v>
      </c>
    </row>
    <row r="148" spans="1:28" x14ac:dyDescent="0.2">
      <c r="A148">
        <v>155</v>
      </c>
      <c r="B148" s="11">
        <v>2</v>
      </c>
      <c r="C148" s="11">
        <v>1</v>
      </c>
      <c r="D148" s="11">
        <v>4</v>
      </c>
      <c r="E148" s="11">
        <v>1</v>
      </c>
      <c r="F148">
        <v>3</v>
      </c>
      <c r="G148">
        <v>1</v>
      </c>
      <c r="H148">
        <v>1</v>
      </c>
      <c r="I148">
        <v>2</v>
      </c>
      <c r="J148">
        <v>1</v>
      </c>
      <c r="K148">
        <v>1</v>
      </c>
      <c r="L148">
        <v>17</v>
      </c>
      <c r="P148">
        <v>1</v>
      </c>
      <c r="Q148">
        <v>4</v>
      </c>
      <c r="R148">
        <v>3</v>
      </c>
      <c r="S148">
        <v>2</v>
      </c>
      <c r="T148">
        <v>4</v>
      </c>
      <c r="U148">
        <f>H148-1</f>
        <v>0</v>
      </c>
      <c r="V148">
        <f>5-I148</f>
        <v>3</v>
      </c>
      <c r="W148">
        <f>J148-1</f>
        <v>0</v>
      </c>
      <c r="X148">
        <f>SUM(P148:W148)</f>
        <v>17</v>
      </c>
      <c r="Y148">
        <f t="shared" si="2"/>
        <v>53.125</v>
      </c>
    </row>
    <row r="149" spans="1:28" x14ac:dyDescent="0.2">
      <c r="A149">
        <v>156</v>
      </c>
      <c r="B149" s="10">
        <v>4</v>
      </c>
      <c r="C149" s="10">
        <v>2</v>
      </c>
      <c r="D149" s="10">
        <v>1</v>
      </c>
      <c r="E149" s="10">
        <v>2</v>
      </c>
      <c r="F149">
        <v>1</v>
      </c>
      <c r="G149">
        <v>1</v>
      </c>
      <c r="H149">
        <v>2</v>
      </c>
      <c r="I149">
        <v>2</v>
      </c>
      <c r="J149">
        <v>2</v>
      </c>
      <c r="K149">
        <v>1</v>
      </c>
      <c r="L149">
        <v>18</v>
      </c>
      <c r="P149">
        <v>3</v>
      </c>
      <c r="Q149">
        <v>3</v>
      </c>
      <c r="R149">
        <v>0</v>
      </c>
      <c r="S149">
        <v>0</v>
      </c>
      <c r="T149">
        <v>4</v>
      </c>
      <c r="U149">
        <f>H149-1</f>
        <v>1</v>
      </c>
      <c r="V149">
        <f>5-I149</f>
        <v>3</v>
      </c>
      <c r="W149">
        <f>J149-1</f>
        <v>1</v>
      </c>
      <c r="X149">
        <f>SUM(P149:W149)</f>
        <v>15</v>
      </c>
      <c r="Y149">
        <f t="shared" si="2"/>
        <v>46.875</v>
      </c>
    </row>
    <row r="150" spans="1:28" x14ac:dyDescent="0.2">
      <c r="A150">
        <v>157</v>
      </c>
      <c r="B150" s="11">
        <v>2</v>
      </c>
      <c r="C150" s="11">
        <v>1</v>
      </c>
      <c r="D150" s="11">
        <v>2</v>
      </c>
      <c r="E150" s="11">
        <v>1</v>
      </c>
      <c r="F150">
        <v>4</v>
      </c>
      <c r="G150">
        <v>2</v>
      </c>
      <c r="H150">
        <v>1</v>
      </c>
      <c r="I150">
        <v>1</v>
      </c>
      <c r="J150">
        <v>2</v>
      </c>
      <c r="K150">
        <v>1</v>
      </c>
      <c r="L150">
        <v>17</v>
      </c>
      <c r="P150">
        <v>1</v>
      </c>
      <c r="Q150">
        <v>4</v>
      </c>
      <c r="R150">
        <v>1</v>
      </c>
      <c r="S150">
        <v>3</v>
      </c>
      <c r="T150">
        <v>3</v>
      </c>
      <c r="U150">
        <f>H150-1</f>
        <v>0</v>
      </c>
      <c r="V150">
        <f>5-I150</f>
        <v>4</v>
      </c>
      <c r="W150">
        <f>J150-1</f>
        <v>1</v>
      </c>
      <c r="X150">
        <f>SUM(P150:W150)</f>
        <v>17</v>
      </c>
      <c r="Y150">
        <f t="shared" si="2"/>
        <v>53.125</v>
      </c>
    </row>
    <row r="151" spans="1:28" x14ac:dyDescent="0.2">
      <c r="A151">
        <v>158</v>
      </c>
      <c r="B151" s="10">
        <v>1</v>
      </c>
      <c r="C151" s="10">
        <v>2</v>
      </c>
      <c r="D151" s="10">
        <v>2</v>
      </c>
      <c r="E151" s="10">
        <v>1</v>
      </c>
      <c r="F151">
        <v>1</v>
      </c>
      <c r="G151">
        <v>2</v>
      </c>
      <c r="H151">
        <v>4</v>
      </c>
      <c r="I151">
        <v>1</v>
      </c>
      <c r="J151">
        <v>1</v>
      </c>
      <c r="K151">
        <v>1</v>
      </c>
      <c r="L151">
        <v>16</v>
      </c>
      <c r="P151">
        <v>0</v>
      </c>
      <c r="Q151">
        <v>3</v>
      </c>
      <c r="R151">
        <v>1</v>
      </c>
      <c r="S151">
        <v>0</v>
      </c>
      <c r="T151">
        <v>3</v>
      </c>
      <c r="U151">
        <f>H151-1</f>
        <v>3</v>
      </c>
      <c r="V151">
        <f>5-I151</f>
        <v>4</v>
      </c>
      <c r="W151">
        <f>J151-1</f>
        <v>0</v>
      </c>
      <c r="X151">
        <f>SUM(P151:W151)</f>
        <v>14</v>
      </c>
      <c r="Y151">
        <f t="shared" si="2"/>
        <v>43.75</v>
      </c>
    </row>
    <row r="152" spans="1:28" x14ac:dyDescent="0.2">
      <c r="A152">
        <v>159</v>
      </c>
      <c r="B152" s="11">
        <v>5</v>
      </c>
      <c r="C152" s="11">
        <v>1</v>
      </c>
      <c r="D152" s="11">
        <v>1</v>
      </c>
      <c r="E152" s="11">
        <v>2</v>
      </c>
      <c r="F152">
        <v>2</v>
      </c>
      <c r="G152">
        <v>1</v>
      </c>
      <c r="H152">
        <v>5</v>
      </c>
      <c r="I152">
        <v>1</v>
      </c>
      <c r="J152">
        <v>1</v>
      </c>
      <c r="K152">
        <v>2</v>
      </c>
      <c r="L152">
        <v>21</v>
      </c>
      <c r="P152">
        <v>4</v>
      </c>
      <c r="Q152">
        <v>4</v>
      </c>
      <c r="R152">
        <v>0</v>
      </c>
      <c r="S152">
        <v>1</v>
      </c>
      <c r="T152">
        <v>4</v>
      </c>
      <c r="U152">
        <f>H152-1</f>
        <v>4</v>
      </c>
      <c r="V152">
        <f>5-I152</f>
        <v>4</v>
      </c>
      <c r="W152">
        <f>J152-1</f>
        <v>0</v>
      </c>
      <c r="X152">
        <f>SUM(P152:W152)</f>
        <v>21</v>
      </c>
      <c r="Y152">
        <f t="shared" si="2"/>
        <v>65.625</v>
      </c>
    </row>
    <row r="153" spans="1:28" x14ac:dyDescent="0.2">
      <c r="A153">
        <v>160</v>
      </c>
      <c r="B153" s="10">
        <v>4</v>
      </c>
      <c r="C153" s="10">
        <v>1</v>
      </c>
      <c r="D153" s="10">
        <v>2</v>
      </c>
      <c r="E153" s="10">
        <v>1</v>
      </c>
      <c r="F153">
        <v>2</v>
      </c>
      <c r="G153">
        <v>1</v>
      </c>
      <c r="H153">
        <v>1</v>
      </c>
      <c r="I153">
        <v>2</v>
      </c>
      <c r="J153">
        <v>3</v>
      </c>
      <c r="K153">
        <v>1</v>
      </c>
      <c r="L153">
        <v>18</v>
      </c>
      <c r="P153">
        <v>3</v>
      </c>
      <c r="Q153">
        <v>4</v>
      </c>
      <c r="R153">
        <v>1</v>
      </c>
      <c r="S153">
        <v>1</v>
      </c>
      <c r="T153">
        <v>4</v>
      </c>
      <c r="U153">
        <f>H153-1</f>
        <v>0</v>
      </c>
      <c r="V153">
        <f>5-I153</f>
        <v>3</v>
      </c>
      <c r="W153">
        <f>J153-1</f>
        <v>2</v>
      </c>
      <c r="X153">
        <f>SUM(P153:W153)</f>
        <v>18</v>
      </c>
      <c r="Y153">
        <f t="shared" si="2"/>
        <v>56.25</v>
      </c>
    </row>
    <row r="154" spans="1:28" x14ac:dyDescent="0.2">
      <c r="A154">
        <v>162</v>
      </c>
      <c r="B154" s="10">
        <v>5</v>
      </c>
      <c r="C154" s="10">
        <v>1</v>
      </c>
      <c r="D154" s="10">
        <v>5</v>
      </c>
      <c r="E154" s="10">
        <v>1</v>
      </c>
      <c r="F154">
        <v>5</v>
      </c>
      <c r="G154">
        <v>2</v>
      </c>
      <c r="H154">
        <v>5</v>
      </c>
      <c r="I154">
        <v>1</v>
      </c>
      <c r="J154">
        <v>5</v>
      </c>
      <c r="K154">
        <v>2</v>
      </c>
      <c r="L154">
        <v>32</v>
      </c>
      <c r="P154">
        <v>4</v>
      </c>
      <c r="Q154">
        <v>4</v>
      </c>
      <c r="R154">
        <v>4</v>
      </c>
      <c r="S154">
        <v>4</v>
      </c>
      <c r="T154">
        <v>3</v>
      </c>
      <c r="U154">
        <f>H154-1</f>
        <v>4</v>
      </c>
      <c r="V154">
        <f>5-I154</f>
        <v>4</v>
      </c>
      <c r="W154">
        <f>J154-1</f>
        <v>4</v>
      </c>
      <c r="X154">
        <f>SUM(P154:W154)</f>
        <v>31</v>
      </c>
      <c r="Y154">
        <f t="shared" si="2"/>
        <v>96.875</v>
      </c>
    </row>
    <row r="155" spans="1:28" x14ac:dyDescent="0.2">
      <c r="A155">
        <v>163</v>
      </c>
      <c r="B155" s="11">
        <v>1</v>
      </c>
      <c r="C155" s="11">
        <v>2</v>
      </c>
      <c r="D155" s="11">
        <v>5</v>
      </c>
      <c r="E155" s="11">
        <v>1</v>
      </c>
      <c r="F155">
        <v>2</v>
      </c>
      <c r="G155">
        <v>1</v>
      </c>
      <c r="H155">
        <v>4</v>
      </c>
      <c r="I155">
        <v>1</v>
      </c>
      <c r="J155">
        <v>5</v>
      </c>
      <c r="K155">
        <v>1</v>
      </c>
      <c r="L155">
        <v>23</v>
      </c>
      <c r="P155">
        <v>0</v>
      </c>
      <c r="Q155">
        <v>3</v>
      </c>
      <c r="R155">
        <v>4</v>
      </c>
      <c r="S155">
        <v>1</v>
      </c>
      <c r="T155">
        <v>4</v>
      </c>
      <c r="U155">
        <f>H155-1</f>
        <v>3</v>
      </c>
      <c r="V155">
        <f>5-I155</f>
        <v>4</v>
      </c>
      <c r="W155">
        <f>J155-1</f>
        <v>4</v>
      </c>
      <c r="X155">
        <f>SUM(P155:W155)</f>
        <v>23</v>
      </c>
      <c r="Y155">
        <f t="shared" si="2"/>
        <v>71.875</v>
      </c>
    </row>
    <row r="156" spans="1:28" x14ac:dyDescent="0.2">
      <c r="B156" s="1"/>
      <c r="C156" s="1"/>
      <c r="D156" s="1"/>
      <c r="E156" s="1"/>
      <c r="L156">
        <v>4363</v>
      </c>
    </row>
    <row r="157" spans="1:28" ht="13.5" thickBot="1" x14ac:dyDescent="0.25">
      <c r="B157" s="16"/>
      <c r="C157" s="16"/>
      <c r="D157" s="16"/>
      <c r="E157" s="16"/>
    </row>
    <row r="158" spans="1:28" ht="13.5" thickBot="1" x14ac:dyDescent="0.25">
      <c r="B158" s="1"/>
      <c r="C158" s="1"/>
      <c r="D158" s="1"/>
      <c r="E158" s="1"/>
      <c r="Y158">
        <f>AVERAGE(Y3:Y155)</f>
        <v>64.562908496732021</v>
      </c>
      <c r="AA158" s="26" t="s">
        <v>192</v>
      </c>
      <c r="AB158" s="27" t="s">
        <v>193</v>
      </c>
    </row>
    <row r="159" spans="1:28" ht="26.25" thickBot="1" x14ac:dyDescent="0.25">
      <c r="AA159" s="28" t="s">
        <v>194</v>
      </c>
      <c r="AB159" s="29" t="s">
        <v>195</v>
      </c>
    </row>
    <row r="160" spans="1:28" ht="13.5" thickBot="1" x14ac:dyDescent="0.25">
      <c r="AA160" s="28" t="s">
        <v>196</v>
      </c>
      <c r="AB160" s="29" t="s">
        <v>197</v>
      </c>
    </row>
    <row r="161" spans="1:28" ht="13.5" thickBot="1" x14ac:dyDescent="0.25">
      <c r="A161">
        <v>4</v>
      </c>
      <c r="B161" t="s">
        <v>174</v>
      </c>
      <c r="AA161" s="28" t="s">
        <v>198</v>
      </c>
      <c r="AB161" s="29" t="s">
        <v>199</v>
      </c>
    </row>
    <row r="162" spans="1:28" ht="13.5" thickBot="1" x14ac:dyDescent="0.25">
      <c r="A162">
        <v>7</v>
      </c>
      <c r="B162" s="17" t="s">
        <v>175</v>
      </c>
      <c r="AA162" s="28" t="s">
        <v>200</v>
      </c>
      <c r="AB162" s="29" t="s">
        <v>201</v>
      </c>
    </row>
    <row r="163" spans="1:28" x14ac:dyDescent="0.2">
      <c r="A163">
        <v>8</v>
      </c>
      <c r="B163" s="18" t="s">
        <v>176</v>
      </c>
    </row>
    <row r="164" spans="1:28" x14ac:dyDescent="0.2">
      <c r="A164">
        <v>10</v>
      </c>
      <c r="B164" s="18" t="s">
        <v>177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 Responses 1</vt:lpstr>
      <vt:lpstr>coba</vt:lpstr>
      <vt:lpstr>aspek learnability</vt:lpstr>
      <vt:lpstr>aspek usability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fmr aida</cp:lastModifiedBy>
  <dcterms:modified xsi:type="dcterms:W3CDTF">2026-05-13T07:52:58Z</dcterms:modified>
</cp:coreProperties>
</file>